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Setiembre\Carpeta Trabajo set\"/>
    </mc:Choice>
  </mc:AlternateContent>
  <xr:revisionPtr revIDLastSave="0" documentId="13_ncr:1_{E344F6DB-6101-4B43-8652-84EF98EC90BC}" xr6:coauthVersionLast="36" xr6:coauthVersionMax="47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<sst xmlns="http://schemas.openxmlformats.org/spreadsheetml/2006/main" count="1266" uniqueCount="406">
  <si>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</si>
  <si>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</si>
  <si>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</si>
  <si>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</si>
  <si>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</si>
  <si>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</si>
  <si>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</si>
  <si>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</si>
  <si>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</si>
  <si>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</si>
  <si>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</si>
  <si>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</si>
  <si>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</si>
  <si>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</si>
  <si>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</si>
  <si>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</si>
  <si>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</si>
  <si>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</si>
  <si>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</si>
  <si>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</si>
  <si>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</si>
  <si>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</si>
  <si>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</si>
  <si>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</si>
  <si>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</si>
  <si>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</si>
  <si>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</si>
  <si>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</si>
  <si>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</si>
  <si>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</si>
  <si>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</si>
  <si>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</si>
  <si>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</si>
  <si>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</si>
  <si>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</si>
  <si>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</si>
  <si>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</si>
  <si>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</si>
  <si>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</si>
  <si>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</si>
  <si>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</si>
  <si>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</si>
  <si>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</si>
  <si>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</si>
  <si>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</si>
  <si>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</si>
  <si>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</si>
  <si>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</si>
  <si>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</si>
  <si>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</si>
  <si>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</si>
  <si>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</si>
  <si>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</si>
  <si>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</si>
  <si>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</si>
  <si>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</si>
  <si>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</si>
  <si>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</si>
  <si>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</si>
  <si>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</si>
  <si>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</si>
  <si>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</si>
  <si>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</si>
  <si>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</si>
  <si>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</si>
  <si>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</si>
  <si>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</si>
  <si>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</si>
  <si>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</si>
  <si>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</si>
  <si>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</si>
  <si>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</si>
  <si>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</si>
  <si>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</si>
  <si>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</si>
  <si>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</si>
  <si>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</si>
  <si>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</si>
  <si>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</si>
  <si>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</si>
  <si>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</si>
  <si>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</si>
  <si>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</si>
  <si>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</si>
  <si>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</si>
  <si>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</si>
  <si>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</si>
  <si>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</si>
  <si>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</si>
  <si>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</si>
  <si>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</si>
  <si>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</si>
  <si>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</si>
  <si>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</si>
  <si>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</si>
  <si>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</si>
  <si>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</si>
  <si>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</si>
  <si>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</si>
  <si>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</si>
  <si>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</si>
  <si>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</si>
  <si>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</si>
  <si>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</si>
  <si>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</si>
  <si>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</si>
  <si>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</si>
  <si>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</si>
  <si>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</si>
  <si>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</si>
  <si>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</si>
  <si>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</si>
  <si>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</si>
  <si>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</si>
  <si>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</si>
  <si>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</si>
  <si>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</si>
  <si>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</si>
  <si>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</si>
  <si>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</si>
  <si>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</si>
  <si>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</si>
  <si>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</si>
  <si>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</si>
  <si>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</si>
  <si>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</si>
  <si>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</si>
  <si>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</si>
  <si>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</si>
  <si>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</si>
  <si>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</si>
  <si>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</si>
  <si>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</si>
  <si>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</si>
  <si>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</si>
  <si>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</si>
  <si>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</si>
  <si>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</si>
  <si>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</si>
  <si>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</si>
  <si>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</si>
  <si>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</si>
  <si>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</si>
  <si>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</si>
  <si>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</si>
  <si>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</si>
  <si>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</si>
  <si>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</si>
  <si>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</si>
  <si>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</si>
  <si>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</si>
  <si>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</si>
  <si>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</si>
  <si>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</si>
  <si>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</si>
  <si>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</si>
  <si>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</si>
  <si>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</si>
  <si>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</si>
  <si>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</si>
  <si>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</si>
  <si>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</si>
  <si>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</si>
  <si>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</si>
  <si>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</si>
  <si>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</si>
  <si>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</si>
  <si>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</si>
  <si>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</si>
  <si>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</si>
  <si>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</si>
  <si>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</si>
  <si>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</si>
  <si>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</si>
  <si>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</si>
  <si>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</si>
  <si>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</si>
  <si>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</si>
  <si>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</si>
  <si>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</si>
  <si>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</si>
  <si>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</si>
  <si>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</si>
  <si>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</si>
  <si>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</si>
  <si>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</si>
  <si>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</si>
  <si>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</si>
  <si>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</si>
  <si>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</si>
  <si>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</si>
  <si>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</si>
  <si>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</si>
  <si>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</si>
  <si>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</si>
  <si>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</si>
  <si>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</si>
  <si>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</si>
  <si>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</si>
  <si>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</si>
  <si>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</si>
  <si>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</si>
  <si>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</si>
  <si>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</si>
  <si>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</si>
  <si>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</si>
  <si>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</si>
  <si>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</si>
  <si>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</si>
  <si>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</si>
  <si>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</si>
  <si>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</si>
  <si>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</si>
  <si>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</si>
  <si>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</si>
  <si>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</si>
  <si>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</si>
  <si>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</si>
  <si>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</si>
  <si>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</si>
  <si>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</si>
  <si>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</si>
  <si>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</si>
  <si>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</si>
  <si>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</si>
  <si>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</si>
  <si>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</si>
  <si>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</si>
  <si>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</si>
  <si>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</si>
  <si>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</si>
  <si>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</si>
  <si>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</si>
  <si>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</si>
  <si>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</si>
  <si>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</si>
  <si>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</si>
  <si>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</si>
  <si>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</si>
  <si>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</si>
  <si>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</si>
  <si>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</si>
  <si>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</si>
  <si>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</si>
  <si>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</si>
  <si>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</si>
  <si>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</si>
  <si>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</si>
  <si>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</si>
  <si>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</si>
  <si>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</si>
  <si>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</si>
  <si>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</si>
  <si>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</si>
  <si>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</si>
  <si>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</si>
  <si>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</si>
  <si>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</si>
  <si>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P9321X</t>
  </si>
  <si>
    <t>&lt;1.625</t>
  </si>
  <si>
    <t>BE181010012</t>
  </si>
  <si>
    <t>Celda en blanco: datos no registrados</t>
  </si>
  <si>
    <t>&lt;1.321</t>
  </si>
  <si>
    <t>&lt;0.4960</t>
  </si>
  <si>
    <t>&lt;1.457</t>
  </si>
  <si>
    <t>&lt;0.576</t>
  </si>
  <si>
    <t>&lt;1,625</t>
  </si>
  <si>
    <t>&lt;0,770</t>
  </si>
  <si>
    <t>&lt;1,321</t>
  </si>
  <si>
    <t>&lt;1,457</t>
  </si>
  <si>
    <t>&lt;0,4960</t>
  </si>
  <si>
    <t>&lt;0,576</t>
  </si>
  <si>
    <t>&lt;0,763</t>
  </si>
  <si>
    <t>0.782</t>
  </si>
  <si>
    <t>5.670</t>
  </si>
  <si>
    <t>1,622.938</t>
  </si>
  <si>
    <t>778.608</t>
  </si>
  <si>
    <t>786.704</t>
  </si>
  <si>
    <t>788.659</t>
  </si>
  <si>
    <t>1,580.158</t>
  </si>
  <si>
    <t>10.879</t>
  </si>
  <si>
    <t>6.785</t>
  </si>
  <si>
    <t>6.072</t>
  </si>
  <si>
    <t>20.562</t>
  </si>
  <si>
    <t>28.543</t>
  </si>
  <si>
    <t>17.135</t>
  </si>
  <si>
    <t>17.894</t>
  </si>
  <si>
    <t>16.537</t>
  </si>
  <si>
    <t>20.401</t>
  </si>
  <si>
    <t>33.603</t>
  </si>
  <si>
    <t>12.167</t>
  </si>
  <si>
    <t>5.129</t>
  </si>
  <si>
    <t>22.287</t>
  </si>
  <si>
    <t>17.618</t>
  </si>
  <si>
    <t>7.797</t>
  </si>
  <si>
    <t>3.013</t>
  </si>
  <si>
    <t>1.564</t>
  </si>
  <si>
    <t>2.944</t>
  </si>
  <si>
    <t>2.346</t>
  </si>
  <si>
    <t>2,804.264</t>
  </si>
  <si>
    <t>2,753.986</t>
  </si>
  <si>
    <t>2,574.678</t>
  </si>
  <si>
    <t>2,806.978</t>
  </si>
  <si>
    <t>4,582.141</t>
  </si>
  <si>
    <t>0.759</t>
  </si>
  <si>
    <t>1.035</t>
  </si>
  <si>
    <t>1.104</t>
  </si>
  <si>
    <t>368.196</t>
  </si>
  <si>
    <t>517.259</t>
  </si>
  <si>
    <t>406.928</t>
  </si>
  <si>
    <t>492.902</t>
  </si>
  <si>
    <t>502.079</t>
  </si>
  <si>
    <t>5.716</t>
  </si>
  <si>
    <t>33.293</t>
  </si>
  <si>
    <t>11.213</t>
  </si>
  <si>
    <t>16.089</t>
  </si>
  <si>
    <t>6.981</t>
  </si>
  <si>
    <t>8.315</t>
  </si>
  <si>
    <t>9.189</t>
  </si>
  <si>
    <t>8.039</t>
  </si>
  <si>
    <t>10.293</t>
  </si>
  <si>
    <t>8.361</t>
  </si>
  <si>
    <t>13.501</t>
  </si>
  <si>
    <t>14.283</t>
  </si>
  <si>
    <t>13.800</t>
  </si>
  <si>
    <t>14.352</t>
  </si>
  <si>
    <t>21.137</t>
  </si>
  <si>
    <t>&lt;8.70</t>
  </si>
  <si>
    <t>22.49</t>
  </si>
  <si>
    <t>1,441.49</t>
  </si>
  <si>
    <t>1,551.75</t>
  </si>
  <si>
    <t>1,378.06</t>
  </si>
  <si>
    <t>1,367.89</t>
  </si>
  <si>
    <t>1,994.82</t>
  </si>
  <si>
    <t>1.219</t>
  </si>
  <si>
    <t>1.242</t>
  </si>
  <si>
    <t>1.127</t>
  </si>
  <si>
    <t>1.311</t>
  </si>
  <si>
    <t>1.817</t>
  </si>
  <si>
    <t>1,363.99</t>
  </si>
  <si>
    <t>1,441.07</t>
  </si>
  <si>
    <t>1,380.32</t>
  </si>
  <si>
    <t>1,533.53</t>
  </si>
  <si>
    <t>1,826.55</t>
  </si>
  <si>
    <t>35.305</t>
  </si>
  <si>
    <t>40.986</t>
  </si>
  <si>
    <t>32.223</t>
  </si>
  <si>
    <t>32.913</t>
  </si>
  <si>
    <t>56.373</t>
  </si>
  <si>
    <t>10.155</t>
  </si>
  <si>
    <t>11.742</t>
  </si>
  <si>
    <t>34.558</t>
  </si>
  <si>
    <t>10.822</t>
  </si>
  <si>
    <t>8.982</t>
  </si>
  <si>
    <t>4.635</t>
  </si>
  <si>
    <t>9.626</t>
  </si>
  <si>
    <t>7.947</t>
  </si>
  <si>
    <t>4.244</t>
  </si>
  <si>
    <t>0.610</t>
  </si>
  <si>
    <t>809.209</t>
  </si>
  <si>
    <t>1,157.751</t>
  </si>
  <si>
    <t>787.888</t>
  </si>
  <si>
    <t>1,595.556</t>
  </si>
  <si>
    <t>278.806</t>
  </si>
  <si>
    <t>485.38</t>
  </si>
  <si>
    <t>475.65</t>
  </si>
  <si>
    <t>474.16</t>
  </si>
  <si>
    <t>508.61</t>
  </si>
  <si>
    <t>693.97</t>
  </si>
  <si>
    <t>4.96</t>
  </si>
  <si>
    <t>4.59</t>
  </si>
  <si>
    <t>4.27</t>
  </si>
  <si>
    <t>5.65</t>
  </si>
  <si>
    <t>2,340.4</t>
  </si>
  <si>
    <t>1,550.5</t>
  </si>
  <si>
    <t>1,783.5</t>
  </si>
  <si>
    <t>1,583.8</t>
  </si>
  <si>
    <t>2,014.0</t>
  </si>
  <si>
    <t>9,427.9</t>
  </si>
  <si>
    <t>9,330.5</t>
  </si>
  <si>
    <t>8,427.2</t>
  </si>
  <si>
    <t>10,114.5</t>
  </si>
  <si>
    <t>11,342.9</t>
  </si>
  <si>
    <t>25.507</t>
  </si>
  <si>
    <t>23.851</t>
  </si>
  <si>
    <t>22.609</t>
  </si>
  <si>
    <t>35.075</t>
  </si>
  <si>
    <t>4.405</t>
  </si>
  <si>
    <t>4.106</t>
  </si>
  <si>
    <t>3.485</t>
  </si>
  <si>
    <t>6.107</t>
  </si>
  <si>
    <t>138.00</t>
  </si>
  <si>
    <t>157.83</t>
  </si>
  <si>
    <t>106.54</t>
  </si>
  <si>
    <t>150.21</t>
  </si>
  <si>
    <t>229.63</t>
  </si>
  <si>
    <t>Fuente: Informes de Ensayo N.° MA2236880 del laboratorio SGS del Perú S.A.C.</t>
  </si>
  <si>
    <t>&lt;8,70</t>
  </si>
  <si>
    <t>EVALUACIÓN AMBIENTAL DE SEGUIMIENTO DE LA CALIDAD DEL AIRE EN EL ÁMBITO DE LA ZONA INDUSTRIAL DE VENTANILLA - MI PERÚ, UBICADO EN LOS DISTRITOS DE VENTANILLA Y MI PERÚ, PROVINCIA CONSTITUCIONAL DEL CALLAO, DURANTE SETIEMBRE DE 2022</t>
  </si>
  <si>
    <t>0002-9-2022-418</t>
  </si>
  <si>
    <t>1-223666</t>
  </si>
  <si>
    <t>1-223667</t>
  </si>
  <si>
    <t>1-223668</t>
  </si>
  <si>
    <t>1-223669</t>
  </si>
  <si>
    <t>1-223670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</si>
  <si>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MA2236880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</si>
</sst>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2" fontId="26" fillId="3" borderId="60" xfId="0" applyNumberFormat="1" applyFont="1" applyFill="1" applyBorder="1" applyAlignment="1">
      <alignment horizontal="center" vertical="center"/>
    </xf>
    <xf numFmtId="165" fontId="26" fillId="3" borderId="60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7" fontId="1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23" fillId="6" borderId="0" xfId="1" applyFont="1" applyFill="1" applyAlignment="1">
      <alignment horizontal="left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6" zoomScaleNormal="100" zoomScaleSheetLayoutView="100" workbookViewId="0">
      <selection activeCell="I9" sqref="I9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9" t="s">
        <v>238</v>
      </c>
      <c r="C1" s="329"/>
      <c r="D1" s="329"/>
      <c r="E1" s="329"/>
      <c r="F1" s="330"/>
    </row>
    <row r="2" spans="1:13" ht="13.15" customHeight="1" x14ac:dyDescent="0.2">
      <c r="A2" s="133"/>
      <c r="B2" s="331"/>
      <c r="C2" s="331"/>
      <c r="D2" s="331"/>
      <c r="E2" s="331"/>
      <c r="F2" s="332"/>
    </row>
    <row r="3" spans="1:13" ht="13.15" customHeight="1" x14ac:dyDescent="0.2">
      <c r="A3" s="133"/>
      <c r="B3" s="331"/>
      <c r="C3" s="331"/>
      <c r="D3" s="331"/>
      <c r="E3" s="331"/>
      <c r="F3" s="332"/>
    </row>
    <row r="4" spans="1:13" ht="13.9" customHeight="1" thickBot="1" x14ac:dyDescent="0.25">
      <c r="A4" s="134"/>
      <c r="B4" s="333"/>
      <c r="C4" s="333"/>
      <c r="D4" s="333"/>
      <c r="E4" s="333"/>
      <c r="F4" s="334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6" t="s">
        <v>398</v>
      </c>
      <c r="C6" s="336"/>
      <c r="D6" s="336"/>
      <c r="E6" s="336"/>
      <c r="F6" s="336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399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7" t="s">
        <v>210</v>
      </c>
      <c r="B10" s="337"/>
      <c r="C10" s="337"/>
      <c r="D10" s="337"/>
      <c r="E10" s="337"/>
      <c r="F10" s="337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5" t="s">
        <v>187</v>
      </c>
      <c r="F12" s="335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5" t="s">
        <v>260</v>
      </c>
      <c r="F14" s="335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8" t="s">
        <v>161</v>
      </c>
      <c r="B16" s="328"/>
      <c r="C16" s="328"/>
      <c r="D16" s="328"/>
      <c r="E16" s="328"/>
      <c r="F16" s="328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44816.5</v>
      </c>
      <c r="B18" s="141">
        <v>764.68999864988518</v>
      </c>
      <c r="C18" s="141">
        <v>0</v>
      </c>
      <c r="D18" s="142">
        <v>16.8</v>
      </c>
      <c r="E18" s="142">
        <v>82</v>
      </c>
      <c r="F18" s="142">
        <v>2.2222222222222223</v>
      </c>
      <c r="I18" s="264" t="s">
        <v>201</v>
      </c>
      <c r="J18" s="266">
        <f>MIN(B18:B42,B47:B71,B76:B100,B105:B129,B134:B158)</f>
        <v>761.61473725266637</v>
      </c>
      <c r="K18" s="266">
        <f t="shared" ref="K18:N18" si="0">MIN(C18:C42,C47:C71,C76:C100,C105:C129,C134:C158)</f>
        <v>0</v>
      </c>
      <c r="L18" s="266">
        <f t="shared" si="0"/>
        <v>13.8</v>
      </c>
      <c r="M18" s="266">
        <f t="shared" si="0"/>
        <v>75</v>
      </c>
      <c r="N18" s="266">
        <f t="shared" si="0"/>
        <v>0.44444444444444442</v>
      </c>
    </row>
    <row r="19" spans="1:14" x14ac:dyDescent="0.2">
      <c r="A19" s="216">
        <v>44816.541666666664</v>
      </c>
      <c r="B19" s="141">
        <v>764.38997314771757</v>
      </c>
      <c r="C19" s="141">
        <v>0</v>
      </c>
      <c r="D19" s="142">
        <v>17.3</v>
      </c>
      <c r="E19" s="142">
        <v>81</v>
      </c>
      <c r="F19" s="142">
        <v>2.2222222222222223</v>
      </c>
      <c r="I19" s="264" t="s">
        <v>202</v>
      </c>
      <c r="J19" s="266">
        <f>MAX(B18:B42,B47:B71,B76:B100,B105:B129,B134:B158)</f>
        <v>764.76500502542717</v>
      </c>
      <c r="K19" s="266">
        <f>MAX(C18:C42,C47:C71,C76:C100,C105:C129,C134:C158)</f>
        <v>0</v>
      </c>
      <c r="L19" s="266">
        <f>MAX(D18:D42,D47:D71,D76:D100,D105:D129,D134:D158)</f>
        <v>20</v>
      </c>
      <c r="M19" s="266">
        <f>MAX(E18:E42,E47:E71,E76:E100,E105:E129,E134:E158)</f>
        <v>94</v>
      </c>
      <c r="N19" s="266">
        <f>MAX(F18:F42,F47:F71,F76:F100,F105:F129,F134:F158)</f>
        <v>3.5833333333333335</v>
      </c>
    </row>
    <row r="20" spans="1:14" x14ac:dyDescent="0.2">
      <c r="A20" s="216">
        <v>44816.583333333336</v>
      </c>
      <c r="B20" s="324">
        <v>763.93993489446598</v>
      </c>
      <c r="C20" s="324">
        <v>0</v>
      </c>
      <c r="D20" s="324">
        <v>16.7</v>
      </c>
      <c r="E20" s="324">
        <v>83</v>
      </c>
      <c r="F20" s="324">
        <v>2.6944444444444446</v>
      </c>
      <c r="I20" s="264" t="s">
        <v>203</v>
      </c>
      <c r="J20" s="266">
        <f>AVERAGE(B18:B42,B47:B71,B76:B100,B105:B129,B134:B158)</f>
        <v>763.28175394908601</v>
      </c>
      <c r="K20" s="266">
        <f t="shared" ref="K20:N20" si="1">AVERAGE(C18:C42,C47:C71,C76:C100,C105:C129,C134:C158)</f>
        <v>0</v>
      </c>
      <c r="L20" s="266">
        <f t="shared" si="1"/>
        <v>15.812500000000005</v>
      </c>
      <c r="M20" s="266">
        <f t="shared" si="1"/>
        <v>86.858333333333334</v>
      </c>
      <c r="N20" s="266">
        <f t="shared" si="1"/>
        <v>1.6173611111111112</v>
      </c>
    </row>
    <row r="21" spans="1:14" x14ac:dyDescent="0.2">
      <c r="A21" s="216">
        <v>44816.625</v>
      </c>
      <c r="B21" s="141">
        <v>763.41489026567251</v>
      </c>
      <c r="C21" s="141">
        <v>0</v>
      </c>
      <c r="D21" s="142">
        <v>17</v>
      </c>
      <c r="E21" s="142">
        <v>82</v>
      </c>
      <c r="F21" s="142">
        <v>2.2222222222222223</v>
      </c>
      <c r="I21" s="299" t="s">
        <v>204</v>
      </c>
      <c r="J21" s="300">
        <f>STDEV(B18:B42,B47:B71,B76:B100,B105:B129,B134:B158)</f>
        <v>0.84393342162668294</v>
      </c>
      <c r="K21" s="300">
        <f>STDEV(C18:C42,C47:C71,C76:C100,C105:C129,C134:C158)</f>
        <v>0</v>
      </c>
      <c r="L21" s="300">
        <f>STDEV(D18:D42,D47:D71,D76:D100,D105:D129,D134:D158)</f>
        <v>1.3247205191214908</v>
      </c>
      <c r="M21" s="300">
        <f>STDEV(E18:E42,E47:E71,E76:E100,E105:E129,E134:E158)</f>
        <v>4.1409937372148562</v>
      </c>
      <c r="N21" s="300">
        <f>STDEV(F18:F42,F47:F71,F76:F100,F105:F129,F134:F158)</f>
        <v>0.64165320154343419</v>
      </c>
    </row>
    <row r="22" spans="1:14" x14ac:dyDescent="0.2">
      <c r="A22" s="216">
        <v>44816.666666666664</v>
      </c>
      <c r="B22" s="141">
        <v>763.03985838796291</v>
      </c>
      <c r="C22" s="141">
        <v>0</v>
      </c>
      <c r="D22" s="142">
        <v>17.2</v>
      </c>
      <c r="E22" s="142">
        <v>83</v>
      </c>
      <c r="F22" s="142">
        <v>1.7777777777777777</v>
      </c>
      <c r="I22" s="210" t="s">
        <v>205</v>
      </c>
      <c r="J22" s="267">
        <f>COUNT(B18:B42,B47:B71,B76:B100,B105:B129,B134:B158)</f>
        <v>120</v>
      </c>
      <c r="K22" s="267">
        <f>COUNT(C18:C42,C47:C71,C76:C100,C105:C129,C134:C158)</f>
        <v>120</v>
      </c>
      <c r="L22" s="267">
        <f>COUNT(D18:D42,D47:D71,D76:D100,D105:D129,D134:D158)</f>
        <v>120</v>
      </c>
      <c r="M22" s="267">
        <f>COUNT(E18:E42,E47:E71,E76:E100,E105:E129,E134:E158)</f>
        <v>120</v>
      </c>
      <c r="N22" s="267">
        <f>COUNT(F18:F42,F47:F71,F76:F100,F105:F129,F134:F158)</f>
        <v>120</v>
      </c>
    </row>
    <row r="23" spans="1:14" x14ac:dyDescent="0.2">
      <c r="A23" s="216">
        <v>44816.708333333336</v>
      </c>
      <c r="B23" s="141">
        <v>763.11486476350478</v>
      </c>
      <c r="C23" s="141">
        <v>0</v>
      </c>
      <c r="D23" s="142">
        <v>16.8</v>
      </c>
      <c r="E23" s="142">
        <v>84</v>
      </c>
      <c r="F23" s="142">
        <v>1.7777777777777777</v>
      </c>
      <c r="I23" s="210" t="s">
        <v>206</v>
      </c>
      <c r="J23" s="268">
        <f>J21/SQRT(J22)</f>
        <v>7.7040228676242078E-2</v>
      </c>
      <c r="K23" s="268">
        <f>K21/SQRT(K22)</f>
        <v>0</v>
      </c>
      <c r="L23" s="268">
        <f>L21/SQRT(L22)</f>
        <v>0.12092988511879904</v>
      </c>
      <c r="M23" s="268">
        <f>M21/SQRT(M22)</f>
        <v>0.37801928006003277</v>
      </c>
      <c r="N23" s="268">
        <f t="shared" ref="N23" si="2">N21/SQRT(N22)</f>
        <v>5.8574655430124599E-2</v>
      </c>
    </row>
    <row r="24" spans="1:14" x14ac:dyDescent="0.2">
      <c r="A24" s="216">
        <v>44816.75</v>
      </c>
      <c r="B24" s="141">
        <v>763.41489026567251</v>
      </c>
      <c r="C24" s="141">
        <v>0</v>
      </c>
      <c r="D24" s="142">
        <v>16.600000000000001</v>
      </c>
      <c r="E24" s="142">
        <v>84</v>
      </c>
      <c r="F24" s="142">
        <v>1.7777777777777777</v>
      </c>
    </row>
    <row r="25" spans="1:14" x14ac:dyDescent="0.2">
      <c r="A25" s="216">
        <v>44816.791666666664</v>
      </c>
      <c r="B25" s="141">
        <v>763.8649285189241</v>
      </c>
      <c r="C25" s="141">
        <v>0</v>
      </c>
      <c r="D25" s="142">
        <v>16.3</v>
      </c>
      <c r="E25" s="142">
        <v>85</v>
      </c>
      <c r="F25" s="142">
        <v>2.2222222222222223</v>
      </c>
    </row>
    <row r="26" spans="1:14" x14ac:dyDescent="0.2">
      <c r="A26" s="216">
        <v>44816.833333333336</v>
      </c>
      <c r="B26" s="141">
        <v>764.16495402109172</v>
      </c>
      <c r="C26" s="141">
        <v>0</v>
      </c>
      <c r="D26" s="142">
        <v>16.100000000000001</v>
      </c>
      <c r="E26" s="142">
        <v>87</v>
      </c>
      <c r="F26" s="142">
        <v>1.7777777777777777</v>
      </c>
    </row>
    <row r="27" spans="1:14" x14ac:dyDescent="0.2">
      <c r="A27" s="216">
        <v>44816.875</v>
      </c>
      <c r="B27" s="141">
        <v>764.53998589880132</v>
      </c>
      <c r="C27" s="141">
        <v>0</v>
      </c>
      <c r="D27" s="142">
        <v>15.8</v>
      </c>
      <c r="E27" s="142">
        <v>87</v>
      </c>
      <c r="F27" s="142">
        <v>1.7777777777777777</v>
      </c>
    </row>
    <row r="28" spans="1:14" x14ac:dyDescent="0.2">
      <c r="A28" s="216">
        <v>44816.916666666664</v>
      </c>
      <c r="B28" s="141">
        <v>764.68999864988518</v>
      </c>
      <c r="C28" s="141">
        <v>0</v>
      </c>
      <c r="D28" s="142">
        <v>15.7</v>
      </c>
      <c r="E28" s="142">
        <v>87</v>
      </c>
      <c r="F28" s="142">
        <v>1.3333333333333333</v>
      </c>
    </row>
    <row r="29" spans="1:14" x14ac:dyDescent="0.2">
      <c r="A29" s="216">
        <v>44816.958333333336</v>
      </c>
      <c r="B29" s="141">
        <v>764.61499227434331</v>
      </c>
      <c r="C29" s="141">
        <v>0</v>
      </c>
      <c r="D29" s="142">
        <v>15.4</v>
      </c>
      <c r="E29" s="142">
        <v>89</v>
      </c>
      <c r="F29" s="142">
        <v>1.7777777777777777</v>
      </c>
    </row>
    <row r="30" spans="1:14" x14ac:dyDescent="0.2">
      <c r="A30" s="216">
        <v>44817</v>
      </c>
      <c r="B30" s="141">
        <v>764.23996039663371</v>
      </c>
      <c r="C30" s="141">
        <v>0</v>
      </c>
      <c r="D30" s="142">
        <v>15.2</v>
      </c>
      <c r="E30" s="142">
        <v>89</v>
      </c>
      <c r="F30" s="142">
        <v>1.7777777777777777</v>
      </c>
    </row>
    <row r="31" spans="1:14" x14ac:dyDescent="0.2">
      <c r="A31" s="216">
        <v>44817.041666666664</v>
      </c>
      <c r="B31" s="141">
        <v>763.56490301675638</v>
      </c>
      <c r="C31" s="141">
        <v>0</v>
      </c>
      <c r="D31" s="142">
        <v>15.2</v>
      </c>
      <c r="E31" s="142">
        <v>89</v>
      </c>
      <c r="F31" s="142">
        <v>0.88888888888888884</v>
      </c>
    </row>
    <row r="32" spans="1:14" x14ac:dyDescent="0.2">
      <c r="A32" s="216">
        <v>44817.083333333336</v>
      </c>
      <c r="B32" s="141">
        <v>762.96485201242103</v>
      </c>
      <c r="C32" s="141">
        <v>0</v>
      </c>
      <c r="D32" s="142">
        <v>15</v>
      </c>
      <c r="E32" s="142">
        <v>89</v>
      </c>
      <c r="F32" s="142">
        <v>1.3333333333333333</v>
      </c>
    </row>
    <row r="33" spans="1:13" x14ac:dyDescent="0.2">
      <c r="A33" s="216">
        <v>44817.125</v>
      </c>
      <c r="B33" s="141">
        <v>762.58982013471143</v>
      </c>
      <c r="C33" s="141">
        <v>0</v>
      </c>
      <c r="D33" s="142">
        <v>14.8</v>
      </c>
      <c r="E33" s="142">
        <v>89</v>
      </c>
      <c r="F33" s="142">
        <v>1.3333333333333333</v>
      </c>
    </row>
    <row r="34" spans="1:13" x14ac:dyDescent="0.2">
      <c r="A34" s="216">
        <v>44817.166666666664</v>
      </c>
      <c r="B34" s="141">
        <v>762.58982013471143</v>
      </c>
      <c r="C34" s="141">
        <v>0</v>
      </c>
      <c r="D34" s="142">
        <v>14.7</v>
      </c>
      <c r="E34" s="142">
        <v>90</v>
      </c>
      <c r="F34" s="142">
        <v>1.3333333333333333</v>
      </c>
    </row>
    <row r="35" spans="1:13" x14ac:dyDescent="0.2">
      <c r="A35" s="216">
        <v>44817.208333333336</v>
      </c>
      <c r="B35" s="141">
        <v>762.58982013471143</v>
      </c>
      <c r="C35" s="141">
        <v>0</v>
      </c>
      <c r="D35" s="142">
        <v>14.6</v>
      </c>
      <c r="E35" s="142">
        <v>90</v>
      </c>
      <c r="F35" s="142">
        <v>1.3333333333333333</v>
      </c>
    </row>
    <row r="36" spans="1:13" x14ac:dyDescent="0.2">
      <c r="A36" s="216">
        <v>44817.25</v>
      </c>
      <c r="B36" s="141">
        <v>763.11486476350478</v>
      </c>
      <c r="C36" s="141">
        <v>0</v>
      </c>
      <c r="D36" s="142">
        <v>14.5</v>
      </c>
      <c r="E36" s="142">
        <v>90</v>
      </c>
      <c r="F36" s="142">
        <v>1.3333333333333333</v>
      </c>
    </row>
    <row r="37" spans="1:13" x14ac:dyDescent="0.2">
      <c r="A37" s="216">
        <v>44817.291666666664</v>
      </c>
      <c r="B37" s="141">
        <v>763.63990939229836</v>
      </c>
      <c r="C37" s="141">
        <v>0</v>
      </c>
      <c r="D37" s="142">
        <v>14.4</v>
      </c>
      <c r="E37" s="142">
        <v>91</v>
      </c>
      <c r="F37" s="142">
        <v>0.88888888888888884</v>
      </c>
    </row>
    <row r="38" spans="1:13" x14ac:dyDescent="0.2">
      <c r="A38" s="216">
        <v>44817.333333333336</v>
      </c>
      <c r="B38" s="141">
        <v>764.23996039663371</v>
      </c>
      <c r="C38" s="141">
        <v>0</v>
      </c>
      <c r="D38" s="142">
        <v>14.7</v>
      </c>
      <c r="E38" s="142">
        <v>91</v>
      </c>
      <c r="F38" s="142">
        <v>0.88888888888888884</v>
      </c>
    </row>
    <row r="39" spans="1:13" x14ac:dyDescent="0.2">
      <c r="A39" s="216">
        <v>44817.375</v>
      </c>
      <c r="B39" s="141">
        <v>764.31496677217558</v>
      </c>
      <c r="C39" s="141">
        <v>0</v>
      </c>
      <c r="D39" s="142">
        <v>15</v>
      </c>
      <c r="E39" s="142">
        <v>91</v>
      </c>
      <c r="F39" s="142">
        <v>0.88888888888888884</v>
      </c>
    </row>
    <row r="40" spans="1:13" x14ac:dyDescent="0.2">
      <c r="A40" s="216">
        <v>44817.416666666664</v>
      </c>
      <c r="B40" s="141">
        <v>764.38997314771757</v>
      </c>
      <c r="C40" s="141">
        <v>0</v>
      </c>
      <c r="D40" s="142">
        <v>15.2</v>
      </c>
      <c r="E40" s="142">
        <v>89</v>
      </c>
      <c r="F40" s="142">
        <v>1.3333333333333333</v>
      </c>
    </row>
    <row r="41" spans="1:13" x14ac:dyDescent="0.2">
      <c r="A41" s="216">
        <v>44817.458333333336</v>
      </c>
      <c r="B41" s="141">
        <v>764.08994764554984</v>
      </c>
      <c r="C41" s="141">
        <v>0</v>
      </c>
      <c r="D41" s="142">
        <v>15.6</v>
      </c>
      <c r="E41" s="142">
        <v>88</v>
      </c>
      <c r="F41" s="142">
        <v>1.7777777777777777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763.75866948690646</v>
      </c>
      <c r="C43" s="144">
        <f>AVERAGE(C18:C41)</f>
        <v>0</v>
      </c>
      <c r="D43" s="144">
        <f>AVERAGE(D18:D41)</f>
        <v>15.691666666666665</v>
      </c>
      <c r="E43" s="144">
        <f>AVERAGE(E18:E41)</f>
        <v>87.083333333333329</v>
      </c>
      <c r="F43" s="144">
        <f>AVERAGE(F18:F41)</f>
        <v>1.6122685185185182</v>
      </c>
      <c r="I43" s="322">
        <f>MIN(B18:B41)</f>
        <v>762.58982013471143</v>
      </c>
      <c r="J43" s="322">
        <f>MIN(C18:C41)</f>
        <v>0</v>
      </c>
      <c r="K43" s="322">
        <f>MIN(D18:D41)</f>
        <v>14.4</v>
      </c>
      <c r="L43" s="322">
        <f>MIN(E18:E41)</f>
        <v>81</v>
      </c>
      <c r="M43" s="322">
        <f>MIN(F18:F41)</f>
        <v>0.88888888888888884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8" t="s">
        <v>162</v>
      </c>
      <c r="B45" s="328"/>
      <c r="C45" s="328"/>
      <c r="D45" s="328"/>
      <c r="E45" s="328"/>
      <c r="F45" s="328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44817.5</v>
      </c>
      <c r="B47" s="141">
        <v>763.78992214338211</v>
      </c>
      <c r="C47" s="141">
        <v>0</v>
      </c>
      <c r="D47" s="142">
        <v>16.399999999999999</v>
      </c>
      <c r="E47" s="142">
        <v>86</v>
      </c>
      <c r="F47" s="142">
        <v>2.2222222222222223</v>
      </c>
    </row>
    <row r="48" spans="1:13" x14ac:dyDescent="0.2">
      <c r="A48" s="216">
        <v>44817.541666666664</v>
      </c>
      <c r="B48" s="141">
        <v>763.41489026567251</v>
      </c>
      <c r="C48" s="141">
        <v>0</v>
      </c>
      <c r="D48" s="142">
        <v>16.5</v>
      </c>
      <c r="E48" s="142">
        <v>85</v>
      </c>
      <c r="F48" s="142">
        <v>2.2222222222222223</v>
      </c>
    </row>
    <row r="49" spans="1:6" x14ac:dyDescent="0.2">
      <c r="A49" s="216">
        <v>44817.583333333336</v>
      </c>
      <c r="B49" s="141">
        <v>762.51481375916956</v>
      </c>
      <c r="C49" s="141">
        <v>0</v>
      </c>
      <c r="D49" s="142">
        <v>16.2</v>
      </c>
      <c r="E49" s="142">
        <v>86</v>
      </c>
      <c r="F49" s="142">
        <v>2.2222222222222223</v>
      </c>
    </row>
    <row r="50" spans="1:6" x14ac:dyDescent="0.2">
      <c r="A50" s="216">
        <v>44817.625</v>
      </c>
      <c r="B50" s="141">
        <v>762.06477550591796</v>
      </c>
      <c r="C50" s="141">
        <v>0</v>
      </c>
      <c r="D50" s="142">
        <v>16.3</v>
      </c>
      <c r="E50" s="142">
        <v>85</v>
      </c>
      <c r="F50" s="142">
        <v>2.2222222222222223</v>
      </c>
    </row>
    <row r="51" spans="1:6" x14ac:dyDescent="0.2">
      <c r="A51" s="216">
        <v>44817.666666666664</v>
      </c>
      <c r="B51" s="141">
        <v>762.06477550591796</v>
      </c>
      <c r="C51" s="141">
        <v>0</v>
      </c>
      <c r="D51" s="142">
        <v>16.5</v>
      </c>
      <c r="E51" s="142">
        <v>84</v>
      </c>
      <c r="F51" s="142">
        <v>2.2222222222222223</v>
      </c>
    </row>
    <row r="52" spans="1:6" x14ac:dyDescent="0.2">
      <c r="A52" s="216">
        <v>44817.708333333336</v>
      </c>
      <c r="B52" s="141">
        <v>761.98976913037598</v>
      </c>
      <c r="C52" s="141">
        <v>0</v>
      </c>
      <c r="D52" s="142">
        <v>16.399999999999999</v>
      </c>
      <c r="E52" s="142">
        <v>84</v>
      </c>
      <c r="F52" s="142">
        <v>1.7777777777777777</v>
      </c>
    </row>
    <row r="53" spans="1:6" x14ac:dyDescent="0.2">
      <c r="A53" s="216">
        <v>44817.75</v>
      </c>
      <c r="B53" s="141">
        <v>762.13978188145995</v>
      </c>
      <c r="C53" s="141">
        <v>0</v>
      </c>
      <c r="D53" s="142">
        <v>16.100000000000001</v>
      </c>
      <c r="E53" s="142">
        <v>85</v>
      </c>
      <c r="F53" s="142">
        <v>1.7777777777777777</v>
      </c>
    </row>
    <row r="54" spans="1:6" x14ac:dyDescent="0.2">
      <c r="A54" s="216">
        <v>44817.791666666664</v>
      </c>
      <c r="B54" s="141">
        <v>762.66482651025331</v>
      </c>
      <c r="C54" s="141">
        <v>0</v>
      </c>
      <c r="D54" s="142">
        <v>15.9</v>
      </c>
      <c r="E54" s="142">
        <v>85</v>
      </c>
      <c r="F54" s="142">
        <v>1.7777777777777777</v>
      </c>
    </row>
    <row r="55" spans="1:6" x14ac:dyDescent="0.2">
      <c r="A55" s="216">
        <v>44817.833333333336</v>
      </c>
      <c r="B55" s="141">
        <v>763.11486476350478</v>
      </c>
      <c r="C55" s="141">
        <v>0</v>
      </c>
      <c r="D55" s="142">
        <v>15.4</v>
      </c>
      <c r="E55" s="142">
        <v>88</v>
      </c>
      <c r="F55" s="142">
        <v>2.2222222222222223</v>
      </c>
    </row>
    <row r="56" spans="1:6" x14ac:dyDescent="0.2">
      <c r="A56" s="216">
        <v>44817.875</v>
      </c>
      <c r="B56" s="141">
        <v>763.18987113904677</v>
      </c>
      <c r="C56" s="141">
        <v>0</v>
      </c>
      <c r="D56" s="142">
        <v>15.2</v>
      </c>
      <c r="E56" s="142">
        <v>89</v>
      </c>
      <c r="F56" s="142">
        <v>1.3333333333333333</v>
      </c>
    </row>
    <row r="57" spans="1:6" x14ac:dyDescent="0.2">
      <c r="A57" s="216">
        <v>44817.916666666664</v>
      </c>
      <c r="B57" s="141">
        <v>763.41489026567251</v>
      </c>
      <c r="C57" s="141">
        <v>0</v>
      </c>
      <c r="D57" s="142">
        <v>15.2</v>
      </c>
      <c r="E57" s="142">
        <v>90</v>
      </c>
      <c r="F57" s="142">
        <v>0.88888888888888884</v>
      </c>
    </row>
    <row r="58" spans="1:6" x14ac:dyDescent="0.2">
      <c r="A58" s="216">
        <v>44817.958333333336</v>
      </c>
      <c r="B58" s="141">
        <v>763.41489026567251</v>
      </c>
      <c r="C58" s="141">
        <v>0</v>
      </c>
      <c r="D58" s="142">
        <v>14.9</v>
      </c>
      <c r="E58" s="142">
        <v>90</v>
      </c>
      <c r="F58" s="142">
        <v>1.3333333333333333</v>
      </c>
    </row>
    <row r="59" spans="1:6" x14ac:dyDescent="0.2">
      <c r="A59" s="216">
        <v>44818</v>
      </c>
      <c r="B59" s="141">
        <v>763.18987113904677</v>
      </c>
      <c r="C59" s="141">
        <v>0</v>
      </c>
      <c r="D59" s="142">
        <v>14.7</v>
      </c>
      <c r="E59" s="142">
        <v>90</v>
      </c>
      <c r="F59" s="142">
        <v>1.3333333333333333</v>
      </c>
    </row>
    <row r="60" spans="1:6" x14ac:dyDescent="0.2">
      <c r="A60" s="216">
        <v>44818.041666666664</v>
      </c>
      <c r="B60" s="141">
        <v>762.73983288579518</v>
      </c>
      <c r="C60" s="141">
        <v>0</v>
      </c>
      <c r="D60" s="142">
        <v>14.6</v>
      </c>
      <c r="E60" s="142">
        <v>91</v>
      </c>
      <c r="F60" s="142">
        <v>1.3333333333333333</v>
      </c>
    </row>
    <row r="61" spans="1:6" x14ac:dyDescent="0.2">
      <c r="A61" s="216">
        <v>44818.083333333336</v>
      </c>
      <c r="B61" s="141">
        <v>762.21478825700183</v>
      </c>
      <c r="C61" s="141">
        <v>0</v>
      </c>
      <c r="D61" s="142">
        <v>14.3</v>
      </c>
      <c r="E61" s="142">
        <v>91</v>
      </c>
      <c r="F61" s="142">
        <v>0.88888888888888884</v>
      </c>
    </row>
    <row r="62" spans="1:6" x14ac:dyDescent="0.2">
      <c r="A62" s="216">
        <v>44818.125</v>
      </c>
      <c r="B62" s="141">
        <v>761.76475000375035</v>
      </c>
      <c r="C62" s="141">
        <v>0</v>
      </c>
      <c r="D62" s="142">
        <v>14.2</v>
      </c>
      <c r="E62" s="142">
        <v>92</v>
      </c>
      <c r="F62" s="142">
        <v>0.88888888888888884</v>
      </c>
    </row>
    <row r="63" spans="1:6" x14ac:dyDescent="0.2">
      <c r="A63" s="216">
        <v>44818.166666666664</v>
      </c>
      <c r="B63" s="141">
        <v>761.76475000375035</v>
      </c>
      <c r="C63" s="141">
        <v>0</v>
      </c>
      <c r="D63" s="142">
        <v>13.9</v>
      </c>
      <c r="E63" s="142">
        <v>91</v>
      </c>
      <c r="F63" s="142">
        <v>0.88888888888888884</v>
      </c>
    </row>
    <row r="64" spans="1:6" x14ac:dyDescent="0.2">
      <c r="A64" s="216">
        <v>44818.208333333336</v>
      </c>
      <c r="B64" s="141">
        <v>761.83975637929223</v>
      </c>
      <c r="C64" s="141">
        <v>0</v>
      </c>
      <c r="D64" s="142">
        <v>13.9</v>
      </c>
      <c r="E64" s="142">
        <v>92</v>
      </c>
      <c r="F64" s="142">
        <v>0.44444444444444442</v>
      </c>
    </row>
    <row r="65" spans="1:13" x14ac:dyDescent="0.2">
      <c r="A65" s="216">
        <v>44818.25</v>
      </c>
      <c r="B65" s="141">
        <v>762.2897946325437</v>
      </c>
      <c r="C65" s="141">
        <v>0</v>
      </c>
      <c r="D65" s="142">
        <v>14</v>
      </c>
      <c r="E65" s="142">
        <v>91</v>
      </c>
      <c r="F65" s="142">
        <v>0.88888888888888884</v>
      </c>
    </row>
    <row r="66" spans="1:13" x14ac:dyDescent="0.2">
      <c r="A66" s="216">
        <v>44818.291666666664</v>
      </c>
      <c r="B66" s="141">
        <v>763.18987113904677</v>
      </c>
      <c r="C66" s="141">
        <v>0</v>
      </c>
      <c r="D66" s="142">
        <v>14.2</v>
      </c>
      <c r="E66" s="142">
        <v>91</v>
      </c>
      <c r="F66" s="142">
        <v>1.7777777777777777</v>
      </c>
    </row>
    <row r="67" spans="1:13" x14ac:dyDescent="0.2">
      <c r="A67" s="216">
        <v>44818.333333333336</v>
      </c>
      <c r="B67" s="141">
        <v>763.8649285189241</v>
      </c>
      <c r="C67" s="141">
        <v>0</v>
      </c>
      <c r="D67" s="142">
        <v>14.4</v>
      </c>
      <c r="E67" s="142">
        <v>91</v>
      </c>
      <c r="F67" s="142">
        <v>1.3333333333333333</v>
      </c>
    </row>
    <row r="68" spans="1:13" x14ac:dyDescent="0.2">
      <c r="A68" s="216">
        <v>44818.375</v>
      </c>
      <c r="B68" s="141">
        <v>764.08994764554984</v>
      </c>
      <c r="C68" s="141">
        <v>0</v>
      </c>
      <c r="D68" s="142">
        <v>14.7</v>
      </c>
      <c r="E68" s="142">
        <v>91</v>
      </c>
      <c r="F68" s="142">
        <v>1.3333333333333333</v>
      </c>
    </row>
    <row r="69" spans="1:13" x14ac:dyDescent="0.2">
      <c r="A69" s="216">
        <v>44818.416666666664</v>
      </c>
      <c r="B69" s="141">
        <v>764.08994764554984</v>
      </c>
      <c r="C69" s="141">
        <v>0</v>
      </c>
      <c r="D69" s="142">
        <v>15.2</v>
      </c>
      <c r="E69" s="142">
        <v>89</v>
      </c>
      <c r="F69" s="142">
        <v>1.7777777777777777</v>
      </c>
    </row>
    <row r="70" spans="1:13" x14ac:dyDescent="0.2">
      <c r="A70" s="216">
        <v>44818.458333333336</v>
      </c>
      <c r="B70" s="141">
        <v>763.63990939229836</v>
      </c>
      <c r="C70" s="141">
        <v>0</v>
      </c>
      <c r="D70" s="142">
        <v>15.3</v>
      </c>
      <c r="E70" s="142">
        <v>87</v>
      </c>
      <c r="F70" s="142">
        <v>2.2222222222222223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762.85234244910805</v>
      </c>
      <c r="C72" s="144">
        <f t="shared" ref="C72:F72" si="3">AVERAGE(C47:C70)</f>
        <v>0</v>
      </c>
      <c r="D72" s="144">
        <f t="shared" si="3"/>
        <v>15.183333333333328</v>
      </c>
      <c r="E72" s="144">
        <f t="shared" si="3"/>
        <v>88.5</v>
      </c>
      <c r="F72" s="144">
        <f t="shared" si="3"/>
        <v>1.5555555555555554</v>
      </c>
      <c r="I72" s="265">
        <f>MIN(B47:B70)</f>
        <v>761.76475000375035</v>
      </c>
      <c r="J72" s="265">
        <f t="shared" ref="J72:M72" si="4">MIN(C47:C70)</f>
        <v>0</v>
      </c>
      <c r="K72" s="265">
        <f t="shared" si="4"/>
        <v>13.9</v>
      </c>
      <c r="L72" s="265">
        <f t="shared" si="4"/>
        <v>84</v>
      </c>
      <c r="M72" s="265">
        <f t="shared" si="4"/>
        <v>0.44444444444444442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8" t="s">
        <v>165</v>
      </c>
      <c r="B74" s="328"/>
      <c r="C74" s="328"/>
      <c r="D74" s="328"/>
      <c r="E74" s="328"/>
      <c r="F74" s="328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44818.5</v>
      </c>
      <c r="B76" s="141">
        <v>763.18987113904677</v>
      </c>
      <c r="C76" s="141">
        <v>0</v>
      </c>
      <c r="D76" s="142">
        <v>15.6</v>
      </c>
      <c r="E76" s="142">
        <v>87</v>
      </c>
      <c r="F76" s="142">
        <v>1.7777777777777777</v>
      </c>
    </row>
    <row r="77" spans="1:13" x14ac:dyDescent="0.2">
      <c r="A77" s="216">
        <v>44818.541666666664</v>
      </c>
      <c r="B77" s="141">
        <v>762.51481375916956</v>
      </c>
      <c r="C77" s="141">
        <v>0</v>
      </c>
      <c r="D77" s="142">
        <v>16</v>
      </c>
      <c r="E77" s="142">
        <v>85</v>
      </c>
      <c r="F77" s="142">
        <v>1.3333333333333333</v>
      </c>
    </row>
    <row r="78" spans="1:13" x14ac:dyDescent="0.2">
      <c r="A78" s="216">
        <v>44818.583333333336</v>
      </c>
      <c r="B78" s="141">
        <v>762.2897946325437</v>
      </c>
      <c r="C78" s="141">
        <v>0</v>
      </c>
      <c r="D78" s="142">
        <v>17.899999999999999</v>
      </c>
      <c r="E78" s="142">
        <v>82</v>
      </c>
      <c r="F78" s="142">
        <v>2.2222222222222223</v>
      </c>
    </row>
    <row r="79" spans="1:13" x14ac:dyDescent="0.2">
      <c r="A79" s="216">
        <v>44818.625</v>
      </c>
      <c r="B79" s="141">
        <v>761.83975637929223</v>
      </c>
      <c r="C79" s="141">
        <v>0</v>
      </c>
      <c r="D79" s="142">
        <v>17.3</v>
      </c>
      <c r="E79" s="142">
        <v>82</v>
      </c>
      <c r="F79" s="142">
        <v>2.2222222222222223</v>
      </c>
    </row>
    <row r="80" spans="1:13" x14ac:dyDescent="0.2">
      <c r="A80" s="216">
        <v>44818.666666666664</v>
      </c>
      <c r="B80" s="141">
        <v>761.61473725266637</v>
      </c>
      <c r="C80" s="141">
        <v>0</v>
      </c>
      <c r="D80" s="142">
        <v>18</v>
      </c>
      <c r="E80" s="142">
        <v>80</v>
      </c>
      <c r="F80" s="142">
        <v>2.2222222222222223</v>
      </c>
    </row>
    <row r="81" spans="1:6" x14ac:dyDescent="0.2">
      <c r="A81" s="216">
        <v>44818.708333333336</v>
      </c>
      <c r="B81" s="141">
        <v>761.61473725266637</v>
      </c>
      <c r="C81" s="141">
        <v>0</v>
      </c>
      <c r="D81" s="142">
        <v>17.8</v>
      </c>
      <c r="E81" s="142">
        <v>79</v>
      </c>
      <c r="F81" s="142">
        <v>2.2222222222222223</v>
      </c>
    </row>
    <row r="82" spans="1:6" x14ac:dyDescent="0.2">
      <c r="A82" s="216">
        <v>44818.75</v>
      </c>
      <c r="B82" s="141">
        <v>761.83975637929223</v>
      </c>
      <c r="C82" s="141">
        <v>0</v>
      </c>
      <c r="D82" s="142">
        <v>16.7</v>
      </c>
      <c r="E82" s="142">
        <v>82</v>
      </c>
      <c r="F82" s="142">
        <v>1.7777777777777777</v>
      </c>
    </row>
    <row r="83" spans="1:6" x14ac:dyDescent="0.2">
      <c r="A83" s="216">
        <v>44818.791666666664</v>
      </c>
      <c r="B83" s="141">
        <v>762.13978188145995</v>
      </c>
      <c r="C83" s="141">
        <v>0</v>
      </c>
      <c r="D83" s="142">
        <v>15.9</v>
      </c>
      <c r="E83" s="142">
        <v>84</v>
      </c>
      <c r="F83" s="142">
        <v>1.3333333333333333</v>
      </c>
    </row>
    <row r="84" spans="1:6" x14ac:dyDescent="0.2">
      <c r="A84" s="216">
        <v>44818.833333333336</v>
      </c>
      <c r="B84" s="141">
        <v>762.2897946325437</v>
      </c>
      <c r="C84" s="141">
        <v>0</v>
      </c>
      <c r="D84" s="142">
        <v>15.9</v>
      </c>
      <c r="E84" s="142">
        <v>85</v>
      </c>
      <c r="F84" s="142">
        <v>1.3333333333333333</v>
      </c>
    </row>
    <row r="85" spans="1:6" x14ac:dyDescent="0.2">
      <c r="A85" s="216">
        <v>44818.875</v>
      </c>
      <c r="B85" s="141">
        <v>762.66482651025331</v>
      </c>
      <c r="C85" s="141">
        <v>0</v>
      </c>
      <c r="D85" s="142">
        <v>16</v>
      </c>
      <c r="E85" s="142">
        <v>86</v>
      </c>
      <c r="F85" s="142">
        <v>1.3333333333333333</v>
      </c>
    </row>
    <row r="86" spans="1:6" x14ac:dyDescent="0.2">
      <c r="A86" s="216">
        <v>44818.916666666664</v>
      </c>
      <c r="B86" s="141">
        <v>763.11486476350478</v>
      </c>
      <c r="C86" s="141">
        <v>0</v>
      </c>
      <c r="D86" s="142">
        <v>15.9</v>
      </c>
      <c r="E86" s="142">
        <v>86</v>
      </c>
      <c r="F86" s="142">
        <v>1.3333333333333333</v>
      </c>
    </row>
    <row r="87" spans="1:6" x14ac:dyDescent="0.2">
      <c r="A87" s="216">
        <v>44818.958333333336</v>
      </c>
      <c r="B87" s="141">
        <v>762.96485201242103</v>
      </c>
      <c r="C87" s="141">
        <v>0</v>
      </c>
      <c r="D87" s="142">
        <v>15.8</v>
      </c>
      <c r="E87" s="142">
        <v>87</v>
      </c>
      <c r="F87" s="142">
        <v>1.3333333333333333</v>
      </c>
    </row>
    <row r="88" spans="1:6" x14ac:dyDescent="0.2">
      <c r="A88" s="216">
        <v>44819</v>
      </c>
      <c r="B88" s="141">
        <v>763.03985838796291</v>
      </c>
      <c r="C88" s="141">
        <v>0</v>
      </c>
      <c r="D88" s="142">
        <v>15.6</v>
      </c>
      <c r="E88" s="142">
        <v>88</v>
      </c>
      <c r="F88" s="142">
        <v>1.3333333333333333</v>
      </c>
    </row>
    <row r="89" spans="1:6" x14ac:dyDescent="0.2">
      <c r="A89" s="216">
        <v>44819.041666666664</v>
      </c>
      <c r="B89" s="141">
        <v>762.66482651025331</v>
      </c>
      <c r="C89" s="141">
        <v>0</v>
      </c>
      <c r="D89" s="142">
        <v>15.1</v>
      </c>
      <c r="E89" s="142">
        <v>89</v>
      </c>
      <c r="F89" s="142">
        <v>1.3333333333333333</v>
      </c>
    </row>
    <row r="90" spans="1:6" x14ac:dyDescent="0.2">
      <c r="A90" s="216">
        <v>44819.083333333336</v>
      </c>
      <c r="B90" s="141">
        <v>762.51481375916956</v>
      </c>
      <c r="C90" s="141">
        <v>0</v>
      </c>
      <c r="D90" s="142">
        <v>14.9</v>
      </c>
      <c r="E90" s="142">
        <v>89</v>
      </c>
      <c r="F90" s="142">
        <v>1.3333333333333333</v>
      </c>
    </row>
    <row r="91" spans="1:6" x14ac:dyDescent="0.2">
      <c r="A91" s="216">
        <v>44819.125</v>
      </c>
      <c r="B91" s="141">
        <v>762.43980738362757</v>
      </c>
      <c r="C91" s="141">
        <v>0</v>
      </c>
      <c r="D91" s="142">
        <v>14.6</v>
      </c>
      <c r="E91" s="142">
        <v>90</v>
      </c>
      <c r="F91" s="142">
        <v>1.3333333333333333</v>
      </c>
    </row>
    <row r="92" spans="1:6" x14ac:dyDescent="0.2">
      <c r="A92" s="216">
        <v>44819.166666666664</v>
      </c>
      <c r="B92" s="141">
        <v>762.43980738362757</v>
      </c>
      <c r="C92" s="141">
        <v>0</v>
      </c>
      <c r="D92" s="142">
        <v>14.3</v>
      </c>
      <c r="E92" s="142">
        <v>91</v>
      </c>
      <c r="F92" s="142">
        <v>1.3333333333333333</v>
      </c>
    </row>
    <row r="93" spans="1:6" x14ac:dyDescent="0.2">
      <c r="A93" s="216">
        <v>44819.208333333336</v>
      </c>
      <c r="B93" s="324">
        <v>762.51481375916956</v>
      </c>
      <c r="C93" s="324">
        <v>0</v>
      </c>
      <c r="D93" s="324">
        <v>13.9</v>
      </c>
      <c r="E93" s="324">
        <v>92</v>
      </c>
      <c r="F93" s="324">
        <v>1.3333333333333333</v>
      </c>
    </row>
    <row r="94" spans="1:6" x14ac:dyDescent="0.2">
      <c r="A94" s="216">
        <v>44819.25</v>
      </c>
      <c r="B94" s="141">
        <v>763.26487751458876</v>
      </c>
      <c r="C94" s="141">
        <v>0</v>
      </c>
      <c r="D94" s="142">
        <v>13.8</v>
      </c>
      <c r="E94" s="142">
        <v>93</v>
      </c>
      <c r="F94" s="142">
        <v>0.88888888888888884</v>
      </c>
    </row>
    <row r="95" spans="1:6" x14ac:dyDescent="0.2">
      <c r="A95" s="216">
        <v>44819.291666666664</v>
      </c>
      <c r="B95" s="141">
        <v>764.01494127000797</v>
      </c>
      <c r="C95" s="141">
        <v>0</v>
      </c>
      <c r="D95" s="142">
        <v>14</v>
      </c>
      <c r="E95" s="142">
        <v>93</v>
      </c>
      <c r="F95" s="142">
        <v>0.88888888888888884</v>
      </c>
    </row>
    <row r="96" spans="1:6" x14ac:dyDescent="0.2">
      <c r="A96" s="216">
        <v>44819.333333333336</v>
      </c>
      <c r="B96" s="141">
        <v>764.61499227434331</v>
      </c>
      <c r="C96" s="141">
        <v>0</v>
      </c>
      <c r="D96" s="142">
        <v>14.1</v>
      </c>
      <c r="E96" s="142">
        <v>94</v>
      </c>
      <c r="F96" s="142">
        <v>0.88888888888888884</v>
      </c>
    </row>
    <row r="97" spans="1:13" x14ac:dyDescent="0.2">
      <c r="A97" s="216">
        <v>44819.375</v>
      </c>
      <c r="B97" s="141">
        <v>764.68999864988518</v>
      </c>
      <c r="C97" s="141">
        <v>0</v>
      </c>
      <c r="D97" s="142">
        <v>14.2</v>
      </c>
      <c r="E97" s="142">
        <v>94</v>
      </c>
      <c r="F97" s="142">
        <v>1.3333333333333333</v>
      </c>
    </row>
    <row r="98" spans="1:13" x14ac:dyDescent="0.2">
      <c r="A98" s="216">
        <v>44819.416666666664</v>
      </c>
      <c r="B98" s="141">
        <v>764.76500502542717</v>
      </c>
      <c r="C98" s="141">
        <v>0</v>
      </c>
      <c r="D98" s="142">
        <v>14.4</v>
      </c>
      <c r="E98" s="142">
        <v>93</v>
      </c>
      <c r="F98" s="142">
        <v>1.3333333333333333</v>
      </c>
    </row>
    <row r="99" spans="1:13" x14ac:dyDescent="0.2">
      <c r="A99" s="216">
        <v>44819.458333333336</v>
      </c>
      <c r="B99" s="141">
        <v>764.53998589880132</v>
      </c>
      <c r="C99" s="141">
        <v>0</v>
      </c>
      <c r="D99" s="142">
        <v>15.2</v>
      </c>
      <c r="E99" s="142">
        <v>91</v>
      </c>
      <c r="F99" s="142">
        <v>1.3333333333333333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762.89922143382194</v>
      </c>
      <c r="C101" s="144">
        <f>AVERAGE(C76:C99)</f>
        <v>0</v>
      </c>
      <c r="D101" s="144">
        <f>AVERAGE(D76:D99)</f>
        <v>15.5375</v>
      </c>
      <c r="E101" s="144">
        <f>AVERAGE(E76:E99)</f>
        <v>87.583333333333329</v>
      </c>
      <c r="F101" s="144">
        <f>AVERAGE(F76:F99)</f>
        <v>1.4629629629629628</v>
      </c>
      <c r="I101" s="265">
        <f>MIN(B76:B99)</f>
        <v>761.61473725266637</v>
      </c>
      <c r="J101" s="265">
        <f>MIN(C76:C99)</f>
        <v>0</v>
      </c>
      <c r="K101" s="265">
        <f>MIN(D76:D99)</f>
        <v>13.8</v>
      </c>
      <c r="L101" s="265">
        <f>MIN(E76:E99)</f>
        <v>79</v>
      </c>
      <c r="M101" s="265">
        <f>MIN(F76:F99)</f>
        <v>0.88888888888888884</v>
      </c>
    </row>
    <row r="102" spans="1:13" x14ac:dyDescent="0.2">
      <c r="A102" s="339"/>
      <c r="B102" s="339"/>
      <c r="C102" s="339"/>
      <c r="D102" s="339"/>
      <c r="E102" s="339"/>
      <c r="F102" s="340"/>
    </row>
    <row r="103" spans="1:13" ht="13.15" customHeight="1" x14ac:dyDescent="0.2">
      <c r="A103" s="328" t="s">
        <v>166</v>
      </c>
      <c r="B103" s="328"/>
      <c r="C103" s="328"/>
      <c r="D103" s="328"/>
      <c r="E103" s="328"/>
      <c r="F103" s="328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44819.5</v>
      </c>
      <c r="B105" s="141">
        <v>764.01494127000797</v>
      </c>
      <c r="C105" s="141">
        <v>0</v>
      </c>
      <c r="D105" s="142">
        <v>16.8</v>
      </c>
      <c r="E105" s="142">
        <v>84</v>
      </c>
      <c r="F105" s="142">
        <v>1.7777777777777777</v>
      </c>
    </row>
    <row r="106" spans="1:13" x14ac:dyDescent="0.2">
      <c r="A106" s="216">
        <v>44819.541666666664</v>
      </c>
      <c r="B106" s="141">
        <v>763.63990939229836</v>
      </c>
      <c r="C106" s="141">
        <v>0</v>
      </c>
      <c r="D106" s="142">
        <v>18.7</v>
      </c>
      <c r="E106" s="142">
        <v>80</v>
      </c>
      <c r="F106" s="142">
        <v>2.6944444444444446</v>
      </c>
    </row>
    <row r="107" spans="1:13" x14ac:dyDescent="0.2">
      <c r="A107" s="216">
        <v>44819.583333333336</v>
      </c>
      <c r="B107" s="141">
        <v>762.88984563687916</v>
      </c>
      <c r="C107" s="141">
        <v>0</v>
      </c>
      <c r="D107" s="142">
        <v>17.7</v>
      </c>
      <c r="E107" s="142">
        <v>81</v>
      </c>
      <c r="F107" s="142">
        <v>3.1388888888888888</v>
      </c>
    </row>
    <row r="108" spans="1:13" x14ac:dyDescent="0.2">
      <c r="A108" s="216">
        <v>44819.625</v>
      </c>
      <c r="B108" s="141">
        <v>762.36480100808558</v>
      </c>
      <c r="C108" s="141">
        <v>0</v>
      </c>
      <c r="D108" s="142">
        <v>17.399999999999999</v>
      </c>
      <c r="E108" s="142">
        <v>82</v>
      </c>
      <c r="F108" s="142">
        <v>2.2222222222222223</v>
      </c>
    </row>
    <row r="109" spans="1:13" x14ac:dyDescent="0.2">
      <c r="A109" s="216">
        <v>44819.666666666664</v>
      </c>
      <c r="B109" s="141">
        <v>761.9147627548341</v>
      </c>
      <c r="C109" s="141">
        <v>0</v>
      </c>
      <c r="D109" s="142">
        <v>18.600000000000001</v>
      </c>
      <c r="E109" s="142">
        <v>80</v>
      </c>
      <c r="F109" s="142">
        <v>2.2222222222222223</v>
      </c>
    </row>
    <row r="110" spans="1:13" x14ac:dyDescent="0.2">
      <c r="A110" s="216">
        <v>44819.708333333336</v>
      </c>
      <c r="B110" s="141">
        <v>761.98976913037598</v>
      </c>
      <c r="C110" s="141">
        <v>0</v>
      </c>
      <c r="D110" s="142">
        <v>17.3</v>
      </c>
      <c r="E110" s="142">
        <v>82</v>
      </c>
      <c r="F110" s="142">
        <v>2.2222222222222223</v>
      </c>
    </row>
    <row r="111" spans="1:13" x14ac:dyDescent="0.2">
      <c r="A111" s="216">
        <v>44819.75</v>
      </c>
      <c r="B111" s="141">
        <v>762.2897946325437</v>
      </c>
      <c r="C111" s="141">
        <v>0</v>
      </c>
      <c r="D111" s="142">
        <v>16.100000000000001</v>
      </c>
      <c r="E111" s="142">
        <v>84</v>
      </c>
      <c r="F111" s="142">
        <v>1.7777777777777777</v>
      </c>
    </row>
    <row r="112" spans="1:13" x14ac:dyDescent="0.2">
      <c r="A112" s="216">
        <v>44819.791666666664</v>
      </c>
      <c r="B112" s="141">
        <v>762.81483926133717</v>
      </c>
      <c r="C112" s="141">
        <v>0</v>
      </c>
      <c r="D112" s="142">
        <v>15.7</v>
      </c>
      <c r="E112" s="142">
        <v>85</v>
      </c>
      <c r="F112" s="142">
        <v>1.3333333333333333</v>
      </c>
    </row>
    <row r="113" spans="1:6" x14ac:dyDescent="0.2">
      <c r="A113" s="216">
        <v>44819.833333333336</v>
      </c>
      <c r="B113" s="141">
        <v>763.18987113904677</v>
      </c>
      <c r="C113" s="141">
        <v>0</v>
      </c>
      <c r="D113" s="142">
        <v>15.3</v>
      </c>
      <c r="E113" s="142">
        <v>86</v>
      </c>
      <c r="F113" s="142">
        <v>0.88888888888888884</v>
      </c>
    </row>
    <row r="114" spans="1:6" x14ac:dyDescent="0.2">
      <c r="A114" s="216">
        <v>44819.875</v>
      </c>
      <c r="B114" s="141">
        <v>763.33988389013064</v>
      </c>
      <c r="C114" s="141">
        <v>0</v>
      </c>
      <c r="D114" s="142">
        <v>15.2</v>
      </c>
      <c r="E114" s="142">
        <v>88</v>
      </c>
      <c r="F114" s="142">
        <v>0.88888888888888884</v>
      </c>
    </row>
    <row r="115" spans="1:6" x14ac:dyDescent="0.2">
      <c r="A115" s="216">
        <v>44819.916666666664</v>
      </c>
      <c r="B115" s="141">
        <v>763.33988389013064</v>
      </c>
      <c r="C115" s="141">
        <v>0</v>
      </c>
      <c r="D115" s="142">
        <v>15.2</v>
      </c>
      <c r="E115" s="142">
        <v>89</v>
      </c>
      <c r="F115" s="142">
        <v>0.88888888888888884</v>
      </c>
    </row>
    <row r="116" spans="1:6" x14ac:dyDescent="0.2">
      <c r="A116" s="216">
        <v>44819.958333333336</v>
      </c>
      <c r="B116" s="141">
        <v>763.78992214338211</v>
      </c>
      <c r="C116" s="141">
        <v>0</v>
      </c>
      <c r="D116" s="142">
        <v>15.4</v>
      </c>
      <c r="E116" s="142">
        <v>89</v>
      </c>
      <c r="F116" s="142">
        <v>1.3333333333333333</v>
      </c>
    </row>
    <row r="117" spans="1:6" x14ac:dyDescent="0.2">
      <c r="A117" s="216">
        <v>44820</v>
      </c>
      <c r="B117" s="141">
        <v>763.71491576784024</v>
      </c>
      <c r="C117" s="141">
        <v>0</v>
      </c>
      <c r="D117" s="142">
        <v>15.4</v>
      </c>
      <c r="E117" s="142">
        <v>89</v>
      </c>
      <c r="F117" s="142">
        <v>0.88888888888888884</v>
      </c>
    </row>
    <row r="118" spans="1:6" x14ac:dyDescent="0.2">
      <c r="A118" s="216">
        <v>44820.041666666664</v>
      </c>
      <c r="B118" s="141">
        <v>763.4898966412145</v>
      </c>
      <c r="C118" s="141">
        <v>0</v>
      </c>
      <c r="D118" s="142">
        <v>15.3</v>
      </c>
      <c r="E118" s="142">
        <v>89</v>
      </c>
      <c r="F118" s="142">
        <v>1.3333333333333333</v>
      </c>
    </row>
    <row r="119" spans="1:6" x14ac:dyDescent="0.2">
      <c r="A119" s="216">
        <v>44820.083333333336</v>
      </c>
      <c r="B119" s="141">
        <v>763.03985838796291</v>
      </c>
      <c r="C119" s="141">
        <v>0</v>
      </c>
      <c r="D119" s="142">
        <v>15.4</v>
      </c>
      <c r="E119" s="142">
        <v>90</v>
      </c>
      <c r="F119" s="142">
        <v>0.88888888888888884</v>
      </c>
    </row>
    <row r="120" spans="1:6" x14ac:dyDescent="0.2">
      <c r="A120" s="216">
        <v>44820.125</v>
      </c>
      <c r="B120" s="141">
        <v>762.66482651025331</v>
      </c>
      <c r="C120" s="141">
        <v>0</v>
      </c>
      <c r="D120" s="142">
        <v>15.4</v>
      </c>
      <c r="E120" s="142">
        <v>89</v>
      </c>
      <c r="F120" s="142">
        <v>0.88888888888888884</v>
      </c>
    </row>
    <row r="121" spans="1:6" x14ac:dyDescent="0.2">
      <c r="A121" s="216">
        <v>44820.166666666664</v>
      </c>
      <c r="B121" s="141">
        <v>762.73983288579518</v>
      </c>
      <c r="C121" s="141">
        <v>0</v>
      </c>
      <c r="D121" s="142">
        <v>15.3</v>
      </c>
      <c r="E121" s="142">
        <v>89</v>
      </c>
      <c r="F121" s="142">
        <v>1.3333333333333333</v>
      </c>
    </row>
    <row r="122" spans="1:6" x14ac:dyDescent="0.2">
      <c r="A122" s="216">
        <v>44820.208333333336</v>
      </c>
      <c r="B122" s="141">
        <v>762.81483926133717</v>
      </c>
      <c r="C122" s="141">
        <v>0</v>
      </c>
      <c r="D122" s="142">
        <v>15.1</v>
      </c>
      <c r="E122" s="142">
        <v>90</v>
      </c>
      <c r="F122" s="142">
        <v>1.3333333333333333</v>
      </c>
    </row>
    <row r="123" spans="1:6" x14ac:dyDescent="0.2">
      <c r="A123" s="216">
        <v>44820.25</v>
      </c>
      <c r="B123" s="141">
        <v>763.26487751458876</v>
      </c>
      <c r="C123" s="141">
        <v>0</v>
      </c>
      <c r="D123" s="142">
        <v>14.8</v>
      </c>
      <c r="E123" s="142">
        <v>91</v>
      </c>
      <c r="F123" s="142">
        <v>1.3333333333333333</v>
      </c>
    </row>
    <row r="124" spans="1:6" x14ac:dyDescent="0.2">
      <c r="A124" s="216">
        <v>44820.291666666664</v>
      </c>
      <c r="B124" s="141">
        <v>763.56490301675638</v>
      </c>
      <c r="C124" s="141">
        <v>0</v>
      </c>
      <c r="D124" s="142">
        <v>14.7</v>
      </c>
      <c r="E124" s="142">
        <v>91</v>
      </c>
      <c r="F124" s="142">
        <v>1.3333333333333333</v>
      </c>
    </row>
    <row r="125" spans="1:6" x14ac:dyDescent="0.2">
      <c r="A125" s="216">
        <v>44820.333333333336</v>
      </c>
      <c r="B125" s="324">
        <v>764.08994764554984</v>
      </c>
      <c r="C125" s="324">
        <v>0</v>
      </c>
      <c r="D125" s="324">
        <v>14.9</v>
      </c>
      <c r="E125" s="324">
        <v>91</v>
      </c>
      <c r="F125" s="324">
        <v>1.3333333333333333</v>
      </c>
    </row>
    <row r="126" spans="1:6" x14ac:dyDescent="0.2">
      <c r="A126" s="216">
        <v>44820.375</v>
      </c>
      <c r="B126" s="141">
        <v>764.31496677217558</v>
      </c>
      <c r="C126" s="141">
        <v>0</v>
      </c>
      <c r="D126" s="142">
        <v>15.2</v>
      </c>
      <c r="E126" s="142">
        <v>90</v>
      </c>
      <c r="F126" s="142">
        <v>1.7777777777777777</v>
      </c>
    </row>
    <row r="127" spans="1:6" x14ac:dyDescent="0.2">
      <c r="A127" s="216">
        <v>44820.416666666664</v>
      </c>
      <c r="B127" s="141">
        <v>764.53998589880132</v>
      </c>
      <c r="C127" s="141">
        <v>0</v>
      </c>
      <c r="D127" s="142">
        <v>16.100000000000001</v>
      </c>
      <c r="E127" s="142">
        <v>87</v>
      </c>
      <c r="F127" s="142">
        <v>1.7777777777777777</v>
      </c>
    </row>
    <row r="128" spans="1:6" x14ac:dyDescent="0.2">
      <c r="A128" s="216">
        <v>44820.458333333336</v>
      </c>
      <c r="B128" s="141">
        <v>764.61499227434331</v>
      </c>
      <c r="C128" s="141">
        <v>0</v>
      </c>
      <c r="D128" s="142">
        <v>17.399999999999999</v>
      </c>
      <c r="E128" s="142">
        <v>83</v>
      </c>
      <c r="F128" s="142">
        <v>2.2222222222222223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763.26800278023632</v>
      </c>
      <c r="C130" s="144">
        <f>AVERAGE(C105:C128)</f>
        <v>0</v>
      </c>
      <c r="D130" s="144">
        <f>AVERAGE(D105:D128)</f>
        <v>16.016666666666666</v>
      </c>
      <c r="E130" s="144">
        <f>AVERAGE(E105:E128)</f>
        <v>86.625</v>
      </c>
      <c r="F130" s="144">
        <f>AVERAGE(F105:F128)</f>
        <v>1.5763888888888886</v>
      </c>
      <c r="I130" s="265">
        <f>MIN(B105:B128)</f>
        <v>761.9147627548341</v>
      </c>
      <c r="J130" s="265">
        <f>MIN(C105:C128)</f>
        <v>0</v>
      </c>
      <c r="K130" s="265">
        <f>MIN(D105:D128)</f>
        <v>14.7</v>
      </c>
      <c r="L130" s="265">
        <f>MIN(E105:E128)</f>
        <v>80</v>
      </c>
      <c r="M130" s="265">
        <f>MIN(F105:F128)</f>
        <v>0.88888888888888884</v>
      </c>
    </row>
    <row r="131" spans="1:13" x14ac:dyDescent="0.2">
      <c r="A131" s="338"/>
      <c r="B131" s="338"/>
      <c r="C131" s="338"/>
      <c r="D131" s="338"/>
      <c r="E131" s="338"/>
      <c r="F131" s="338"/>
    </row>
    <row r="132" spans="1:13" ht="13.15" customHeight="1" x14ac:dyDescent="0.2">
      <c r="A132" s="328" t="s">
        <v>168</v>
      </c>
      <c r="B132" s="328"/>
      <c r="C132" s="328"/>
      <c r="D132" s="328"/>
      <c r="E132" s="328"/>
      <c r="F132" s="328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44820.5</v>
      </c>
      <c r="B134" s="141">
        <v>764.61499227434331</v>
      </c>
      <c r="C134" s="141">
        <v>0</v>
      </c>
      <c r="D134" s="142">
        <v>18.100000000000001</v>
      </c>
      <c r="E134" s="142">
        <v>80</v>
      </c>
      <c r="F134" s="142">
        <v>2.6944444444444446</v>
      </c>
    </row>
    <row r="135" spans="1:13" x14ac:dyDescent="0.2">
      <c r="A135" s="216">
        <v>44820.541666666664</v>
      </c>
      <c r="B135" s="141">
        <v>763.71491576784024</v>
      </c>
      <c r="C135" s="141">
        <v>0</v>
      </c>
      <c r="D135" s="142">
        <v>19.3</v>
      </c>
      <c r="E135" s="142">
        <v>77</v>
      </c>
      <c r="F135" s="142">
        <v>3.1388888888888888</v>
      </c>
    </row>
    <row r="136" spans="1:13" x14ac:dyDescent="0.2">
      <c r="A136" s="216">
        <v>44820.583333333336</v>
      </c>
      <c r="B136" s="141">
        <v>763.03985838796291</v>
      </c>
      <c r="C136" s="141">
        <v>0</v>
      </c>
      <c r="D136" s="142">
        <v>20</v>
      </c>
      <c r="E136" s="142">
        <v>75</v>
      </c>
      <c r="F136" s="142">
        <v>3.5833333333333335</v>
      </c>
    </row>
    <row r="137" spans="1:13" x14ac:dyDescent="0.2">
      <c r="A137" s="216">
        <v>44820.625</v>
      </c>
      <c r="B137" s="141">
        <v>762.58982013471143</v>
      </c>
      <c r="C137" s="141">
        <v>0</v>
      </c>
      <c r="D137" s="142">
        <v>19.7</v>
      </c>
      <c r="E137" s="142">
        <v>75</v>
      </c>
      <c r="F137" s="142">
        <v>3.1388888888888888</v>
      </c>
    </row>
    <row r="138" spans="1:13" x14ac:dyDescent="0.2">
      <c r="A138" s="216">
        <v>44820.666666666664</v>
      </c>
      <c r="B138" s="141">
        <v>762.58982013471143</v>
      </c>
      <c r="C138" s="141">
        <v>0</v>
      </c>
      <c r="D138" s="142">
        <v>18.7</v>
      </c>
      <c r="E138" s="142">
        <v>77</v>
      </c>
      <c r="F138" s="142">
        <v>3.1388888888888888</v>
      </c>
    </row>
    <row r="139" spans="1:13" x14ac:dyDescent="0.2">
      <c r="A139" s="216">
        <v>44820.708333333336</v>
      </c>
      <c r="B139" s="141">
        <v>762.96485201242103</v>
      </c>
      <c r="C139" s="141">
        <v>0</v>
      </c>
      <c r="D139" s="142">
        <v>17.899999999999999</v>
      </c>
      <c r="E139" s="142">
        <v>79</v>
      </c>
      <c r="F139" s="142">
        <v>2.6944444444444446</v>
      </c>
    </row>
    <row r="140" spans="1:13" x14ac:dyDescent="0.2">
      <c r="A140" s="216">
        <v>44820.75</v>
      </c>
      <c r="B140" s="141">
        <v>763.18987113904677</v>
      </c>
      <c r="C140" s="141">
        <v>0</v>
      </c>
      <c r="D140" s="142">
        <v>16.8</v>
      </c>
      <c r="E140" s="142">
        <v>83</v>
      </c>
      <c r="F140" s="142">
        <v>2.2222222222222223</v>
      </c>
    </row>
    <row r="141" spans="1:13" x14ac:dyDescent="0.2">
      <c r="A141" s="216">
        <v>44820.791666666664</v>
      </c>
      <c r="B141" s="141">
        <v>763.8649285189241</v>
      </c>
      <c r="C141" s="141">
        <v>0</v>
      </c>
      <c r="D141" s="142">
        <v>15.8</v>
      </c>
      <c r="E141" s="142">
        <v>86</v>
      </c>
      <c r="F141" s="142">
        <v>2.2222222222222223</v>
      </c>
    </row>
    <row r="142" spans="1:13" x14ac:dyDescent="0.2">
      <c r="A142" s="216">
        <v>44820.833333333336</v>
      </c>
      <c r="B142" s="141">
        <v>764.23996039663371</v>
      </c>
      <c r="C142" s="141">
        <v>0</v>
      </c>
      <c r="D142" s="142">
        <v>15.6</v>
      </c>
      <c r="E142" s="142">
        <v>86</v>
      </c>
      <c r="F142" s="142">
        <v>1.7777777777777777</v>
      </c>
    </row>
    <row r="143" spans="1:13" x14ac:dyDescent="0.2">
      <c r="A143" s="216">
        <v>44820.875</v>
      </c>
      <c r="B143" s="141">
        <v>764.53998589880132</v>
      </c>
      <c r="C143" s="141">
        <v>0</v>
      </c>
      <c r="D143" s="142">
        <v>15.4</v>
      </c>
      <c r="E143" s="142">
        <v>88</v>
      </c>
      <c r="F143" s="142">
        <v>1.7777777777777777</v>
      </c>
    </row>
    <row r="144" spans="1:13" x14ac:dyDescent="0.2">
      <c r="A144" s="216">
        <v>44820.916666666664</v>
      </c>
      <c r="B144" s="141">
        <v>764.46497952325944</v>
      </c>
      <c r="C144" s="141">
        <v>0</v>
      </c>
      <c r="D144" s="142">
        <v>15.3</v>
      </c>
      <c r="E144" s="142">
        <v>88</v>
      </c>
      <c r="F144" s="142">
        <v>0.88888888888888884</v>
      </c>
    </row>
    <row r="145" spans="1:13" x14ac:dyDescent="0.2">
      <c r="A145" s="216">
        <v>44820.958333333336</v>
      </c>
      <c r="B145" s="141">
        <v>764.31496677217558</v>
      </c>
      <c r="C145" s="141">
        <v>0</v>
      </c>
      <c r="D145" s="142">
        <v>15.1</v>
      </c>
      <c r="E145" s="142">
        <v>89</v>
      </c>
      <c r="F145" s="142">
        <v>1.3333333333333333</v>
      </c>
    </row>
    <row r="146" spans="1:13" x14ac:dyDescent="0.2">
      <c r="A146" s="216">
        <v>44821</v>
      </c>
      <c r="B146" s="141">
        <v>764.23996039663371</v>
      </c>
      <c r="C146" s="141">
        <v>0</v>
      </c>
      <c r="D146" s="142">
        <v>14.9</v>
      </c>
      <c r="E146" s="142">
        <v>89</v>
      </c>
      <c r="F146" s="142">
        <v>1.3333333333333333</v>
      </c>
    </row>
    <row r="147" spans="1:13" x14ac:dyDescent="0.2">
      <c r="A147" s="216">
        <v>44821.041666666664</v>
      </c>
      <c r="B147" s="141">
        <v>763.71491576784024</v>
      </c>
      <c r="C147" s="141">
        <v>0</v>
      </c>
      <c r="D147" s="142">
        <v>15</v>
      </c>
      <c r="E147" s="142">
        <v>89</v>
      </c>
      <c r="F147" s="142">
        <v>0.88888888888888884</v>
      </c>
    </row>
    <row r="148" spans="1:13" x14ac:dyDescent="0.2">
      <c r="A148" s="216">
        <v>44821.083333333336</v>
      </c>
      <c r="B148" s="141">
        <v>763.33988389013064</v>
      </c>
      <c r="C148" s="141">
        <v>0</v>
      </c>
      <c r="D148" s="142">
        <v>15.2</v>
      </c>
      <c r="E148" s="142">
        <v>89</v>
      </c>
      <c r="F148" s="142">
        <v>0.88888888888888884</v>
      </c>
    </row>
    <row r="149" spans="1:13" x14ac:dyDescent="0.2">
      <c r="A149" s="216">
        <v>44821.125</v>
      </c>
      <c r="B149" s="141">
        <v>763.18987113904677</v>
      </c>
      <c r="C149" s="141">
        <v>0</v>
      </c>
      <c r="D149" s="142">
        <v>15.3</v>
      </c>
      <c r="E149" s="142">
        <v>88</v>
      </c>
      <c r="F149" s="142">
        <v>0.88888888888888884</v>
      </c>
    </row>
    <row r="150" spans="1:13" x14ac:dyDescent="0.2">
      <c r="A150" s="216">
        <v>44821.166666666664</v>
      </c>
      <c r="B150" s="141">
        <v>763.18987113904677</v>
      </c>
      <c r="C150" s="141">
        <v>0</v>
      </c>
      <c r="D150" s="142">
        <v>15.5</v>
      </c>
      <c r="E150" s="142">
        <v>88</v>
      </c>
      <c r="F150" s="142">
        <v>0.44444444444444442</v>
      </c>
    </row>
    <row r="151" spans="1:13" x14ac:dyDescent="0.2">
      <c r="A151" s="216">
        <v>44821.208333333336</v>
      </c>
      <c r="B151" s="141">
        <v>762.81483926133717</v>
      </c>
      <c r="C151" s="141">
        <v>0</v>
      </c>
      <c r="D151" s="142">
        <v>15.2</v>
      </c>
      <c r="E151" s="142">
        <v>89</v>
      </c>
      <c r="F151" s="142">
        <v>0.88888888888888884</v>
      </c>
    </row>
    <row r="152" spans="1:13" x14ac:dyDescent="0.2">
      <c r="A152" s="216">
        <v>44821.25</v>
      </c>
      <c r="B152" s="141">
        <v>763.26487751458876</v>
      </c>
      <c r="C152" s="141">
        <v>0</v>
      </c>
      <c r="D152" s="142">
        <v>15.4</v>
      </c>
      <c r="E152" s="142">
        <v>89</v>
      </c>
      <c r="F152" s="142">
        <v>0.88888888888888884</v>
      </c>
    </row>
    <row r="153" spans="1:13" x14ac:dyDescent="0.2">
      <c r="A153" s="216">
        <v>44821.291666666664</v>
      </c>
      <c r="B153" s="141">
        <v>763.4898966412145</v>
      </c>
      <c r="C153" s="141">
        <v>0</v>
      </c>
      <c r="D153" s="142">
        <v>15.4</v>
      </c>
      <c r="E153" s="142">
        <v>89</v>
      </c>
      <c r="F153" s="142">
        <v>0.88888888888888884</v>
      </c>
    </row>
    <row r="154" spans="1:13" x14ac:dyDescent="0.2">
      <c r="A154" s="216">
        <v>44821.333333333336</v>
      </c>
      <c r="B154" s="141">
        <v>763.93993489446598</v>
      </c>
      <c r="C154" s="141">
        <v>0</v>
      </c>
      <c r="D154" s="142">
        <v>15.8</v>
      </c>
      <c r="E154" s="142">
        <v>88</v>
      </c>
      <c r="F154" s="142">
        <v>1.3333333333333333</v>
      </c>
    </row>
    <row r="155" spans="1:13" x14ac:dyDescent="0.2">
      <c r="A155" s="216">
        <v>44821.375</v>
      </c>
      <c r="B155" s="141">
        <v>764.08994764554984</v>
      </c>
      <c r="C155" s="141">
        <v>0</v>
      </c>
      <c r="D155" s="142">
        <v>16.399999999999999</v>
      </c>
      <c r="E155" s="142">
        <v>87</v>
      </c>
      <c r="F155" s="142">
        <v>2.2222222222222223</v>
      </c>
    </row>
    <row r="156" spans="1:13" x14ac:dyDescent="0.2">
      <c r="A156" s="216">
        <v>44821.416666666664</v>
      </c>
      <c r="B156" s="141">
        <v>764.01494127000797</v>
      </c>
      <c r="C156" s="141">
        <v>0</v>
      </c>
      <c r="D156" s="142">
        <v>18.2</v>
      </c>
      <c r="E156" s="142">
        <v>82</v>
      </c>
      <c r="F156" s="142">
        <v>2.6944444444444446</v>
      </c>
    </row>
    <row r="157" spans="1:13" x14ac:dyDescent="0.2">
      <c r="A157" s="216">
        <v>44821.458333333336</v>
      </c>
      <c r="B157" s="141">
        <v>763.71491576784024</v>
      </c>
      <c r="C157" s="141">
        <v>0</v>
      </c>
      <c r="D157" s="142">
        <v>19.2</v>
      </c>
      <c r="E157" s="142">
        <v>78</v>
      </c>
      <c r="F157" s="142">
        <v>3.1388888888888888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763.63053359535536</v>
      </c>
      <c r="C159" s="144">
        <f t="shared" ref="C159:F159" si="5">AVERAGE(C134:C157)</f>
        <v>0</v>
      </c>
      <c r="D159" s="144">
        <f t="shared" si="5"/>
        <v>16.633333333333329</v>
      </c>
      <c r="E159" s="144">
        <f t="shared" si="5"/>
        <v>84.5</v>
      </c>
      <c r="F159" s="144">
        <f t="shared" si="5"/>
        <v>1.8796296296296291</v>
      </c>
      <c r="I159" s="265">
        <f>MIN(B134:B157)</f>
        <v>762.58982013471143</v>
      </c>
      <c r="J159" s="265">
        <f t="shared" ref="J159:M159" si="6">MIN(C134:C157)</f>
        <v>0</v>
      </c>
      <c r="K159" s="265">
        <f t="shared" si="6"/>
        <v>14.9</v>
      </c>
      <c r="L159" s="265">
        <f t="shared" si="6"/>
        <v>75</v>
      </c>
      <c r="M159" s="265">
        <f t="shared" si="6"/>
        <v>0.44444444444444442</v>
      </c>
    </row>
    <row r="160" spans="1:13" x14ac:dyDescent="0.2">
      <c r="A160" s="338" t="s">
        <v>261</v>
      </c>
      <c r="B160" s="341"/>
      <c r="C160" s="341"/>
      <c r="D160" s="341"/>
      <c r="E160" s="341"/>
      <c r="F160" s="341"/>
    </row>
    <row r="161" spans="1:6" ht="13.15" hidden="1" customHeight="1" x14ac:dyDescent="0.2">
      <c r="A161" s="327" t="s">
        <v>170</v>
      </c>
      <c r="B161" s="327"/>
      <c r="C161" s="327"/>
      <c r="D161" s="327"/>
      <c r="E161" s="327"/>
      <c r="F161" s="327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5" zoomScale="90" zoomScaleNormal="100" zoomScaleSheetLayoutView="90" workbookViewId="0">
      <selection activeCell="D15" sqref="D15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6"/>
      <c r="C2" s="346"/>
      <c r="D2" s="346"/>
      <c r="E2" s="346"/>
      <c r="F2" s="329" t="s">
        <v>239</v>
      </c>
      <c r="G2" s="329"/>
      <c r="H2" s="329"/>
      <c r="I2" s="329"/>
      <c r="J2" s="329"/>
      <c r="K2" s="329"/>
      <c r="L2" s="329"/>
      <c r="M2" s="329"/>
      <c r="N2" s="329"/>
      <c r="O2" s="330"/>
    </row>
    <row r="3" spans="1:18" ht="16.5" customHeight="1" x14ac:dyDescent="0.2">
      <c r="A3" s="52"/>
      <c r="B3" s="347"/>
      <c r="C3" s="347"/>
      <c r="D3" s="347"/>
      <c r="E3" s="347"/>
      <c r="F3" s="331"/>
      <c r="G3" s="331"/>
      <c r="H3" s="331"/>
      <c r="I3" s="331"/>
      <c r="J3" s="331"/>
      <c r="K3" s="331"/>
      <c r="L3" s="331"/>
      <c r="M3" s="331"/>
      <c r="N3" s="331"/>
      <c r="O3" s="332"/>
    </row>
    <row r="4" spans="1:18" ht="16.5" customHeight="1" x14ac:dyDescent="0.2">
      <c r="A4" s="52"/>
      <c r="B4" s="347"/>
      <c r="C4" s="347"/>
      <c r="D4" s="347"/>
      <c r="E4" s="347"/>
      <c r="F4" s="331"/>
      <c r="G4" s="331"/>
      <c r="H4" s="331"/>
      <c r="I4" s="331"/>
      <c r="J4" s="331"/>
      <c r="K4" s="331"/>
      <c r="L4" s="331"/>
      <c r="M4" s="331"/>
      <c r="N4" s="331"/>
      <c r="O4" s="332"/>
    </row>
    <row r="5" spans="1:18" ht="16.5" customHeight="1" thickBot="1" x14ac:dyDescent="0.25">
      <c r="A5" s="52"/>
      <c r="B5" s="348"/>
      <c r="C5" s="348"/>
      <c r="D5" s="348"/>
      <c r="E5" s="348"/>
      <c r="F5" s="333"/>
      <c r="G5" s="333"/>
      <c r="H5" s="333"/>
      <c r="I5" s="333"/>
      <c r="J5" s="333"/>
      <c r="K5" s="333"/>
      <c r="L5" s="333"/>
      <c r="M5" s="333"/>
      <c r="N5" s="333"/>
      <c r="O5" s="334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9" t="s">
        <v>12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4" t="s">
        <v>183</v>
      </c>
      <c r="C9" s="344"/>
      <c r="D9" s="33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4" t="s">
        <v>209</v>
      </c>
      <c r="C11" s="344"/>
      <c r="D11" s="351" t="str">
        <f>'A.2.1. Promedio meteorologia'!B8</f>
        <v>CA-VMP-9</v>
      </c>
      <c r="E11" s="351"/>
      <c r="F11" s="344" t="s">
        <v>184</v>
      </c>
      <c r="G11" s="344"/>
      <c r="H11" s="350" t="str">
        <f>'A.2.1. Promedio meteorologia'!E8</f>
        <v>0002-9-2022-418</v>
      </c>
      <c r="I11" s="350"/>
      <c r="J11" s="352" t="s">
        <v>174</v>
      </c>
      <c r="K11" s="352"/>
      <c r="L11" s="352"/>
      <c r="M11" s="352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9" t="s">
        <v>137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44816.489583333336</v>
      </c>
      <c r="E15" s="108"/>
      <c r="F15" s="106" t="s">
        <v>4</v>
      </c>
      <c r="G15" s="107">
        <v>44817.465277777781</v>
      </c>
      <c r="H15" s="109"/>
      <c r="I15" s="106" t="s">
        <v>5</v>
      </c>
      <c r="J15" s="342">
        <f>G15-D15</f>
        <v>0.97569444444525288</v>
      </c>
      <c r="K15" s="342"/>
      <c r="L15" s="110" t="s">
        <v>6</v>
      </c>
      <c r="M15" s="111">
        <f>$J15*60*24</f>
        <v>1405.0000000011642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5" t="s">
        <v>13</v>
      </c>
      <c r="C17" s="345"/>
      <c r="D17" s="345"/>
      <c r="E17" s="120">
        <f>J15</f>
        <v>0.97569444444525288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3" t="s">
        <v>11</v>
      </c>
      <c r="C19" s="343"/>
      <c r="D19" s="343"/>
      <c r="E19" s="126">
        <f>'A.2.1. Promedio meteorologia'!D43</f>
        <v>15.691666666666665</v>
      </c>
      <c r="F19" s="343" t="s">
        <v>66</v>
      </c>
      <c r="G19" s="343"/>
      <c r="H19" s="126">
        <f>'A.2.1. Promedio meteorologia'!B43</f>
        <v>763.75866948690646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44817.487500000003</v>
      </c>
      <c r="E22" s="108"/>
      <c r="F22" s="106" t="s">
        <v>4</v>
      </c>
      <c r="G22" s="107">
        <v>44818.449305555558</v>
      </c>
      <c r="H22" s="109"/>
      <c r="I22" s="106" t="s">
        <v>5</v>
      </c>
      <c r="J22" s="342">
        <f>G22-D22</f>
        <v>0.96180555555474712</v>
      </c>
      <c r="K22" s="342"/>
      <c r="L22" s="110" t="s">
        <v>6</v>
      </c>
      <c r="M22" s="111">
        <f>$J22*60*24</f>
        <v>1384.9999999988358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5" t="s">
        <v>13</v>
      </c>
      <c r="C24" s="345"/>
      <c r="D24" s="345"/>
      <c r="E24" s="120">
        <f>J22</f>
        <v>0.96180555555474712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3" t="s">
        <v>11</v>
      </c>
      <c r="C26" s="343"/>
      <c r="D26" s="343"/>
      <c r="E26" s="126">
        <f>'A.2.1. Promedio meteorologia'!D72</f>
        <v>15.183333333333328</v>
      </c>
      <c r="F26" s="343" t="s">
        <v>66</v>
      </c>
      <c r="G26" s="343"/>
      <c r="H26" s="126">
        <f>'A.2.1. Promedio meteorologia'!B72</f>
        <v>762.85234244910805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44818.489583333336</v>
      </c>
      <c r="E29" s="108"/>
      <c r="F29" s="106" t="s">
        <v>4</v>
      </c>
      <c r="G29" s="107">
        <v>44819.458333333336</v>
      </c>
      <c r="H29" s="109"/>
      <c r="I29" s="106" t="s">
        <v>5</v>
      </c>
      <c r="J29" s="342">
        <f>G29-D29</f>
        <v>0.96875</v>
      </c>
      <c r="K29" s="342"/>
      <c r="L29" s="110" t="s">
        <v>6</v>
      </c>
      <c r="M29" s="111">
        <f>$J29*60*24</f>
        <v>1395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5" t="s">
        <v>13</v>
      </c>
      <c r="C31" s="345"/>
      <c r="D31" s="345"/>
      <c r="E31" s="120">
        <f>J29</f>
        <v>0.96875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3" t="s">
        <v>11</v>
      </c>
      <c r="C33" s="343"/>
      <c r="D33" s="343"/>
      <c r="E33" s="126">
        <f>'A.2.1. Promedio meteorologia'!D101</f>
        <v>15.5375</v>
      </c>
      <c r="F33" s="343" t="s">
        <v>66</v>
      </c>
      <c r="G33" s="343"/>
      <c r="H33" s="126">
        <f>'A.2.1. Promedio meteorologia'!B101</f>
        <v>762.89922143382194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44819.515277777777</v>
      </c>
      <c r="E36" s="108"/>
      <c r="F36" s="106" t="s">
        <v>4</v>
      </c>
      <c r="G36" s="107">
        <v>44820.482638888891</v>
      </c>
      <c r="H36" s="109"/>
      <c r="I36" s="106" t="s">
        <v>5</v>
      </c>
      <c r="J36" s="342">
        <f>G36-D36</f>
        <v>0.96736111111385981</v>
      </c>
      <c r="K36" s="342"/>
      <c r="L36" s="110" t="s">
        <v>6</v>
      </c>
      <c r="M36" s="111">
        <f>$J36*60*24</f>
        <v>1393.0000000039581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5" t="s">
        <v>13</v>
      </c>
      <c r="C38" s="345"/>
      <c r="D38" s="345"/>
      <c r="E38" s="120">
        <f>J36</f>
        <v>0.96736111111385981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3" t="s">
        <v>11</v>
      </c>
      <c r="C40" s="343"/>
      <c r="D40" s="343"/>
      <c r="E40" s="126">
        <f>'A.2.1. Promedio meteorologia'!D130</f>
        <v>16.016666666666666</v>
      </c>
      <c r="F40" s="343" t="s">
        <v>66</v>
      </c>
      <c r="G40" s="343"/>
      <c r="H40" s="126">
        <f>'A.2.1. Promedio meteorologia'!B130</f>
        <v>763.26800278023632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44820.510416666664</v>
      </c>
      <c r="E43" s="108"/>
      <c r="F43" s="106" t="s">
        <v>4</v>
      </c>
      <c r="G43" s="107">
        <v>44821.46875</v>
      </c>
      <c r="H43" s="109"/>
      <c r="I43" s="106" t="s">
        <v>5</v>
      </c>
      <c r="J43" s="342">
        <f>G43-D43</f>
        <v>0.95833333333575865</v>
      </c>
      <c r="K43" s="342"/>
      <c r="L43" s="110" t="s">
        <v>6</v>
      </c>
      <c r="M43" s="111">
        <f>$J43*60*24</f>
        <v>1380.0000000034925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5" t="s">
        <v>13</v>
      </c>
      <c r="C45" s="345"/>
      <c r="D45" s="345"/>
      <c r="E45" s="120">
        <f>J43</f>
        <v>0.95833333333575865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3" t="s">
        <v>11</v>
      </c>
      <c r="C47" s="343"/>
      <c r="D47" s="343"/>
      <c r="E47" s="126">
        <f>'A.2.1. Promedio meteorologia'!D159</f>
        <v>16.633333333333329</v>
      </c>
      <c r="F47" s="343" t="s">
        <v>66</v>
      </c>
      <c r="G47" s="343"/>
      <c r="H47" s="126">
        <f>'A.2.1. Promedio meteorologia'!B159</f>
        <v>763.63053359535536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4" t="s">
        <v>14</v>
      </c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</row>
    <row r="51" spans="1:15" ht="35.25" customHeight="1" x14ac:dyDescent="0.2">
      <c r="A51" s="52"/>
      <c r="B51" s="353" t="s">
        <v>255</v>
      </c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</row>
  </sheetData>
  <mergeCells count="33"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J22:K22"/>
    <mergeCell ref="B19:D19"/>
    <mergeCell ref="B9:C9"/>
    <mergeCell ref="B38:D38"/>
    <mergeCell ref="B17:D17"/>
    <mergeCell ref="B33:D3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14" zoomScale="91" zoomScaleNormal="80" zoomScaleSheetLayoutView="91" zoomScalePageLayoutView="40" workbookViewId="0">
      <selection activeCell="G28" sqref="G28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0"/>
      <c r="C2" s="391"/>
      <c r="D2" s="331" t="s">
        <v>240</v>
      </c>
      <c r="E2" s="331"/>
      <c r="F2" s="331"/>
      <c r="G2" s="331"/>
      <c r="H2" s="331"/>
      <c r="I2" s="331"/>
      <c r="J2" s="332"/>
      <c r="K2" s="54"/>
    </row>
    <row r="3" spans="1:15" ht="12.75" customHeight="1" x14ac:dyDescent="0.2">
      <c r="A3" s="52"/>
      <c r="B3" s="392"/>
      <c r="C3" s="393"/>
      <c r="D3" s="331"/>
      <c r="E3" s="331"/>
      <c r="F3" s="331"/>
      <c r="G3" s="331"/>
      <c r="H3" s="331"/>
      <c r="I3" s="331"/>
      <c r="J3" s="332"/>
      <c r="K3" s="54"/>
    </row>
    <row r="4" spans="1:15" ht="12.75" customHeight="1" x14ac:dyDescent="0.2">
      <c r="A4" s="52"/>
      <c r="B4" s="392"/>
      <c r="C4" s="393"/>
      <c r="D4" s="331"/>
      <c r="E4" s="331"/>
      <c r="F4" s="331"/>
      <c r="G4" s="331"/>
      <c r="H4" s="331"/>
      <c r="I4" s="331"/>
      <c r="J4" s="332"/>
      <c r="K4" s="146"/>
    </row>
    <row r="5" spans="1:15" ht="13.5" customHeight="1" thickBot="1" x14ac:dyDescent="0.25">
      <c r="A5" s="52"/>
      <c r="B5" s="394"/>
      <c r="C5" s="395"/>
      <c r="D5" s="331"/>
      <c r="E5" s="331"/>
      <c r="F5" s="331"/>
      <c r="G5" s="331"/>
      <c r="H5" s="331"/>
      <c r="I5" s="331"/>
      <c r="J5" s="332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4" t="s">
        <v>183</v>
      </c>
      <c r="C7" s="344"/>
      <c r="D7" s="3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56"/>
      <c r="F7" s="356"/>
      <c r="G7" s="356"/>
      <c r="H7" s="356"/>
      <c r="I7" s="356"/>
      <c r="J7" s="356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4" t="s">
        <v>209</v>
      </c>
      <c r="C9" s="344"/>
      <c r="D9" s="101" t="str">
        <f>'A.2.1. Promedio meteorologia'!B8</f>
        <v>CA-VMP-9</v>
      </c>
      <c r="E9" s="147"/>
      <c r="F9" s="344" t="s">
        <v>184</v>
      </c>
      <c r="G9" s="344"/>
      <c r="H9" s="100" t="str">
        <f>'A.2.1. Promedio meteorologia'!E8</f>
        <v>0002-9-2022-418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55" t="s">
        <v>16</v>
      </c>
      <c r="C11" s="355"/>
      <c r="D11" s="355"/>
      <c r="E11" s="355"/>
      <c r="F11" s="355"/>
      <c r="G11" s="355"/>
      <c r="H11" s="355"/>
      <c r="I11" s="355"/>
      <c r="J11" s="355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2" t="s">
        <v>18</v>
      </c>
      <c r="C13" s="373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70" t="s">
        <v>132</v>
      </c>
      <c r="J13" s="371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69" t="s">
        <v>17</v>
      </c>
      <c r="C15" s="369"/>
      <c r="D15" s="362" t="s">
        <v>8</v>
      </c>
      <c r="E15" s="362"/>
      <c r="F15" s="363" t="s">
        <v>15</v>
      </c>
      <c r="G15" s="364"/>
      <c r="H15" s="364"/>
      <c r="I15" s="364"/>
      <c r="J15" s="365"/>
      <c r="K15" s="57"/>
      <c r="L15" s="280"/>
      <c r="N15" s="280"/>
    </row>
    <row r="16" spans="1:15" x14ac:dyDescent="0.2">
      <c r="A16" s="52"/>
      <c r="B16" s="369"/>
      <c r="C16" s="369"/>
      <c r="D16" s="362" t="s">
        <v>9</v>
      </c>
      <c r="E16" s="362"/>
      <c r="F16" s="363" t="s">
        <v>68</v>
      </c>
      <c r="G16" s="364"/>
      <c r="H16" s="364"/>
      <c r="I16" s="364"/>
      <c r="J16" s="365"/>
      <c r="K16" s="57"/>
      <c r="L16" s="280"/>
      <c r="N16" s="280"/>
    </row>
    <row r="17" spans="1:14" ht="19.5" customHeight="1" x14ac:dyDescent="0.2">
      <c r="A17" s="52"/>
      <c r="B17" s="369"/>
      <c r="C17" s="369"/>
      <c r="D17" s="362" t="s">
        <v>10</v>
      </c>
      <c r="E17" s="362"/>
      <c r="F17" s="363" t="s">
        <v>258</v>
      </c>
      <c r="G17" s="364"/>
      <c r="H17" s="364"/>
      <c r="I17" s="364"/>
      <c r="J17" s="365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55" t="s">
        <v>19</v>
      </c>
      <c r="C19" s="355"/>
      <c r="D19" s="355"/>
      <c r="E19" s="355"/>
      <c r="F19" s="355"/>
      <c r="G19" s="355"/>
      <c r="H19" s="355"/>
      <c r="I19" s="355"/>
      <c r="J19" s="355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66" t="s">
        <v>3</v>
      </c>
      <c r="C21" s="367"/>
      <c r="D21" s="367"/>
      <c r="E21" s="367"/>
      <c r="F21" s="367"/>
      <c r="G21" s="367"/>
      <c r="H21" s="367"/>
      <c r="I21" s="367"/>
      <c r="J21" s="368"/>
      <c r="K21" s="60"/>
    </row>
    <row r="22" spans="1:14" ht="18" x14ac:dyDescent="0.2">
      <c r="A22" s="52"/>
      <c r="B22" s="61" t="s">
        <v>138</v>
      </c>
      <c r="C22" s="359" t="s">
        <v>26</v>
      </c>
      <c r="D22" s="359"/>
      <c r="E22" s="360">
        <f>+'A.2.2. Promedio diarios (T y P)'!D15</f>
        <v>44816.489583333336</v>
      </c>
      <c r="F22" s="360"/>
      <c r="G22" s="359" t="s">
        <v>27</v>
      </c>
      <c r="H22" s="359"/>
      <c r="I22" s="360">
        <f>+'A.2.2. Promedio diarios (T y P)'!G15</f>
        <v>44817.465277777781</v>
      </c>
      <c r="J22" s="361"/>
      <c r="K22" s="62"/>
      <c r="M22" s="217" t="s">
        <v>212</v>
      </c>
      <c r="N22" s="218">
        <f>AVERAGE(M24,M32,M40,M48,M56)</f>
        <v>0.4799999999999997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7" t="s">
        <v>22</v>
      </c>
      <c r="C24" s="358"/>
      <c r="D24" s="80">
        <v>16.399999999999999</v>
      </c>
      <c r="E24" s="67" t="s">
        <v>63</v>
      </c>
      <c r="F24" s="68"/>
      <c r="G24" s="357" t="s">
        <v>23</v>
      </c>
      <c r="H24" s="358"/>
      <c r="I24" s="69">
        <v>16.899999999999999</v>
      </c>
      <c r="J24" s="70" t="s">
        <v>63</v>
      </c>
      <c r="K24" s="54"/>
      <c r="M24" s="219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4" t="s">
        <v>175</v>
      </c>
      <c r="C26" s="374"/>
      <c r="D26" s="374"/>
      <c r="E26" s="374"/>
      <c r="F26" s="374" t="s">
        <v>20</v>
      </c>
      <c r="G26" s="72" t="s">
        <v>1</v>
      </c>
      <c r="H26" s="73" t="s">
        <v>0</v>
      </c>
      <c r="I26" s="374" t="s">
        <v>177</v>
      </c>
      <c r="J26" s="374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4"/>
      <c r="G27" s="74">
        <f>+H27-2</f>
        <v>14</v>
      </c>
      <c r="H27" s="75">
        <f>EVEN(F28)</f>
        <v>16</v>
      </c>
      <c r="I27" s="374"/>
      <c r="J27" s="374"/>
      <c r="K27" s="54"/>
    </row>
    <row r="28" spans="1:14" x14ac:dyDescent="0.2">
      <c r="A28" s="52"/>
      <c r="B28" s="76">
        <f>AVERAGE(D24,I24)</f>
        <v>16.649999999999999</v>
      </c>
      <c r="C28" s="76">
        <f>25.4*B28/13.61</f>
        <v>31.073475385745773</v>
      </c>
      <c r="D28" s="76">
        <f>+'A.2.2. Promedio diarios (T y P)'!H19</f>
        <v>763.75866948690646</v>
      </c>
      <c r="E28" s="77">
        <f>1-(C28/D28)</f>
        <v>0.95931506033624347</v>
      </c>
      <c r="F28" s="76">
        <f>+'A.2.2. Promedio diarios (T y P)'!E19</f>
        <v>15.691666666666665</v>
      </c>
      <c r="G28" s="81">
        <v>1.1619999999999999</v>
      </c>
      <c r="H28" s="81">
        <v>1.165</v>
      </c>
      <c r="I28" s="389">
        <f>-(H28-G28)/(H27-G27)*(H27-F28)+H28</f>
        <v>1.1645375</v>
      </c>
      <c r="J28" s="389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59" t="s">
        <v>26</v>
      </c>
      <c r="D30" s="359"/>
      <c r="E30" s="360">
        <f>+'A.2.2. Promedio diarios (T y P)'!D22</f>
        <v>44817.487500000003</v>
      </c>
      <c r="F30" s="360"/>
      <c r="G30" s="359" t="s">
        <v>27</v>
      </c>
      <c r="H30" s="359"/>
      <c r="I30" s="360">
        <f>+'A.2.2. Promedio diarios (T y P)'!G22</f>
        <v>44818.449305555558</v>
      </c>
      <c r="J30" s="361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7" t="s">
        <v>22</v>
      </c>
      <c r="C32" s="358"/>
      <c r="D32" s="80">
        <v>16.399999999999999</v>
      </c>
      <c r="E32" s="67" t="s">
        <v>63</v>
      </c>
      <c r="F32" s="68"/>
      <c r="G32" s="357" t="s">
        <v>23</v>
      </c>
      <c r="H32" s="358"/>
      <c r="I32" s="80">
        <v>16.8</v>
      </c>
      <c r="J32" s="67" t="s">
        <v>63</v>
      </c>
      <c r="K32" s="54"/>
      <c r="M32" s="219">
        <f>I32-D32</f>
        <v>0.40000000000000213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4" t="s">
        <v>175</v>
      </c>
      <c r="C34" s="374"/>
      <c r="D34" s="374"/>
      <c r="E34" s="374"/>
      <c r="F34" s="374" t="s">
        <v>20</v>
      </c>
      <c r="G34" s="72" t="s">
        <v>1</v>
      </c>
      <c r="H34" s="73" t="s">
        <v>0</v>
      </c>
      <c r="I34" s="374" t="s">
        <v>177</v>
      </c>
      <c r="J34" s="374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4"/>
      <c r="G35" s="74">
        <f>+H35-2</f>
        <v>14</v>
      </c>
      <c r="H35" s="75">
        <f>EVEN(F36)</f>
        <v>16</v>
      </c>
      <c r="I35" s="374"/>
      <c r="J35" s="374"/>
      <c r="K35" s="54"/>
    </row>
    <row r="36" spans="1:13" x14ac:dyDescent="0.2">
      <c r="A36" s="52"/>
      <c r="B36" s="76">
        <f>AVERAGE(D32,I32)</f>
        <v>16.600000000000001</v>
      </c>
      <c r="C36" s="76">
        <f>25.4*B36/13.61</f>
        <v>30.980161645848639</v>
      </c>
      <c r="D36" s="76">
        <f>+'A.2.2. Promedio diarios (T y P)'!H26</f>
        <v>762.85234244910805</v>
      </c>
      <c r="E36" s="77">
        <f>1-(C36/D36)</f>
        <v>0.9593890456619848</v>
      </c>
      <c r="F36" s="76">
        <f>+'A.2.2. Promedio diarios (T y P)'!E26</f>
        <v>15.183333333333328</v>
      </c>
      <c r="G36" s="81">
        <v>1.1619999999999999</v>
      </c>
      <c r="H36" s="81">
        <v>1.165</v>
      </c>
      <c r="I36" s="389">
        <f>-(H36-G36)/(H35-G35)*(H35-F36)+H36</f>
        <v>1.163775</v>
      </c>
      <c r="J36" s="389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59" t="s">
        <v>26</v>
      </c>
      <c r="D38" s="359"/>
      <c r="E38" s="360">
        <f>+'A.2.2. Promedio diarios (T y P)'!D29</f>
        <v>44818.489583333336</v>
      </c>
      <c r="F38" s="360"/>
      <c r="G38" s="359" t="s">
        <v>27</v>
      </c>
      <c r="H38" s="359"/>
      <c r="I38" s="360">
        <f>+'A.2.2. Promedio diarios (T y P)'!G29</f>
        <v>44819.458333333336</v>
      </c>
      <c r="J38" s="361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7" t="s">
        <v>22</v>
      </c>
      <c r="C40" s="358"/>
      <c r="D40" s="80">
        <v>16.3</v>
      </c>
      <c r="E40" s="67" t="s">
        <v>63</v>
      </c>
      <c r="F40" s="68"/>
      <c r="G40" s="357" t="s">
        <v>23</v>
      </c>
      <c r="H40" s="358"/>
      <c r="I40" s="80">
        <v>16.899999999999999</v>
      </c>
      <c r="J40" s="67" t="s">
        <v>63</v>
      </c>
      <c r="K40" s="54"/>
      <c r="M40" s="219">
        <f>I40-D40</f>
        <v>0.59999999999999787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4" t="s">
        <v>175</v>
      </c>
      <c r="C42" s="374"/>
      <c r="D42" s="374"/>
      <c r="E42" s="374"/>
      <c r="F42" s="374" t="s">
        <v>20</v>
      </c>
      <c r="G42" s="72" t="s">
        <v>1</v>
      </c>
      <c r="H42" s="73" t="s">
        <v>0</v>
      </c>
      <c r="I42" s="374" t="s">
        <v>177</v>
      </c>
      <c r="J42" s="374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4"/>
      <c r="G43" s="74">
        <f>+H43-2</f>
        <v>14</v>
      </c>
      <c r="H43" s="75">
        <f>EVEN(F44)</f>
        <v>16</v>
      </c>
      <c r="I43" s="374"/>
      <c r="J43" s="374"/>
      <c r="K43" s="54"/>
    </row>
    <row r="44" spans="1:13" x14ac:dyDescent="0.2">
      <c r="A44" s="52"/>
      <c r="B44" s="76">
        <f>AVERAGE(D40,I40)</f>
        <v>16.600000000000001</v>
      </c>
      <c r="C44" s="76">
        <f>25.4*B44/13.61</f>
        <v>30.980161645848639</v>
      </c>
      <c r="D44" s="76">
        <f>+'A.2.2. Promedio diarios (T y P)'!H33</f>
        <v>762.89922143382194</v>
      </c>
      <c r="E44" s="77">
        <f>1-(C44/D44)</f>
        <v>0.95939154114271696</v>
      </c>
      <c r="F44" s="76">
        <f>+'A.2.2. Promedio diarios (T y P)'!E33</f>
        <v>15.5375</v>
      </c>
      <c r="G44" s="81">
        <v>1.1619999999999999</v>
      </c>
      <c r="H44" s="81">
        <v>1.165</v>
      </c>
      <c r="I44" s="389">
        <f>-(H44-G44)/(H43-G43)*(H43-F44)+H44</f>
        <v>1.1643062500000001</v>
      </c>
      <c r="J44" s="389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59" t="s">
        <v>26</v>
      </c>
      <c r="D46" s="359"/>
      <c r="E46" s="360">
        <f>+'A.2.2. Promedio diarios (T y P)'!D36</f>
        <v>44819.515277777777</v>
      </c>
      <c r="F46" s="360"/>
      <c r="G46" s="359" t="s">
        <v>27</v>
      </c>
      <c r="H46" s="359"/>
      <c r="I46" s="360">
        <f>+'A.2.2. Promedio diarios (T y P)'!G36</f>
        <v>44820.482638888891</v>
      </c>
      <c r="J46" s="361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7" t="s">
        <v>22</v>
      </c>
      <c r="C48" s="358"/>
      <c r="D48" s="80">
        <v>16.5</v>
      </c>
      <c r="E48" s="67" t="s">
        <v>63</v>
      </c>
      <c r="F48" s="68"/>
      <c r="G48" s="357" t="s">
        <v>23</v>
      </c>
      <c r="H48" s="358"/>
      <c r="I48" s="80">
        <v>17</v>
      </c>
      <c r="J48" s="67" t="s">
        <v>63</v>
      </c>
      <c r="K48" s="54"/>
      <c r="M48" s="219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4" t="s">
        <v>175</v>
      </c>
      <c r="C50" s="374"/>
      <c r="D50" s="374"/>
      <c r="E50" s="374"/>
      <c r="F50" s="374" t="s">
        <v>20</v>
      </c>
      <c r="G50" s="72" t="s">
        <v>1</v>
      </c>
      <c r="H50" s="73" t="s">
        <v>0</v>
      </c>
      <c r="I50" s="374" t="s">
        <v>177</v>
      </c>
      <c r="J50" s="374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4"/>
      <c r="G51" s="74">
        <f>+H51-2</f>
        <v>16</v>
      </c>
      <c r="H51" s="75">
        <f>EVEN(F52)</f>
        <v>18</v>
      </c>
      <c r="I51" s="374"/>
      <c r="J51" s="374"/>
      <c r="K51" s="54"/>
    </row>
    <row r="52" spans="1:13" x14ac:dyDescent="0.2">
      <c r="A52" s="52"/>
      <c r="B52" s="76">
        <f>AVERAGE(D48,I48)</f>
        <v>16.75</v>
      </c>
      <c r="C52" s="76">
        <f>25.4*B52/13.61</f>
        <v>31.260102865540045</v>
      </c>
      <c r="D52" s="76">
        <f>+'A.2.2. Promedio diarios (T y P)'!H40</f>
        <v>763.26800278023632</v>
      </c>
      <c r="E52" s="77">
        <f>1-(C52/D52)</f>
        <v>0.95904439495475535</v>
      </c>
      <c r="F52" s="76">
        <f>+'A.2.2. Promedio diarios (T y P)'!E40</f>
        <v>16.016666666666666</v>
      </c>
      <c r="G52" s="81">
        <v>1.165</v>
      </c>
      <c r="H52" s="81">
        <v>1.169</v>
      </c>
      <c r="I52" s="389">
        <f>-(H52-G52)/(H51-G51)*(H51-F52)+H52</f>
        <v>1.1650333333333334</v>
      </c>
      <c r="J52" s="389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59" t="s">
        <v>26</v>
      </c>
      <c r="D54" s="359"/>
      <c r="E54" s="360">
        <f>+'A.2.2. Promedio diarios (T y P)'!D43</f>
        <v>44820.510416666664</v>
      </c>
      <c r="F54" s="360"/>
      <c r="G54" s="359" t="s">
        <v>27</v>
      </c>
      <c r="H54" s="359"/>
      <c r="I54" s="360">
        <f>+'A.2.2. Promedio diarios (T y P)'!G43</f>
        <v>44821.46875</v>
      </c>
      <c r="J54" s="361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7" t="s">
        <v>22</v>
      </c>
      <c r="C56" s="358"/>
      <c r="D56" s="80">
        <v>16.5</v>
      </c>
      <c r="E56" s="67" t="s">
        <v>63</v>
      </c>
      <c r="F56" s="68"/>
      <c r="G56" s="357" t="s">
        <v>23</v>
      </c>
      <c r="H56" s="358"/>
      <c r="I56" s="80">
        <v>16.899999999999999</v>
      </c>
      <c r="J56" s="67" t="s">
        <v>63</v>
      </c>
      <c r="K56" s="54"/>
      <c r="M56" s="219">
        <f>I56-D56</f>
        <v>0.39999999999999858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4" t="s">
        <v>175</v>
      </c>
      <c r="C58" s="374"/>
      <c r="D58" s="374"/>
      <c r="E58" s="374"/>
      <c r="F58" s="374" t="s">
        <v>20</v>
      </c>
      <c r="G58" s="72" t="s">
        <v>1</v>
      </c>
      <c r="H58" s="73" t="s">
        <v>0</v>
      </c>
      <c r="I58" s="374" t="s">
        <v>177</v>
      </c>
      <c r="J58" s="374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4"/>
      <c r="G59" s="74">
        <f>+H59-2</f>
        <v>16</v>
      </c>
      <c r="H59" s="75">
        <f>EVEN(F60)</f>
        <v>18</v>
      </c>
      <c r="I59" s="374"/>
      <c r="J59" s="374"/>
      <c r="K59" s="54"/>
    </row>
    <row r="60" spans="1:13" x14ac:dyDescent="0.2">
      <c r="A60" s="52"/>
      <c r="B60" s="76">
        <f>AVERAGE(D56,I56)</f>
        <v>16.7</v>
      </c>
      <c r="C60" s="76">
        <f>25.4*B60/13.61</f>
        <v>31.166789125642907</v>
      </c>
      <c r="D60" s="76">
        <f>+'A.2.2. Promedio diarios (T y P)'!H47</f>
        <v>763.63053359535536</v>
      </c>
      <c r="E60" s="77">
        <f>1-(C60/D60)</f>
        <v>0.95918603597619101</v>
      </c>
      <c r="F60" s="76">
        <f>+'A.2.2. Promedio diarios (T y P)'!E47</f>
        <v>16.633333333333329</v>
      </c>
      <c r="G60" s="81">
        <v>1.165</v>
      </c>
      <c r="H60" s="81">
        <v>1.169</v>
      </c>
      <c r="I60" s="389">
        <f>-(H60-G60)/(H59-G59)*(H59-F60)+H60</f>
        <v>1.1662666666666668</v>
      </c>
      <c r="J60" s="389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59" t="s">
        <v>26</v>
      </c>
      <c r="D62" s="359"/>
      <c r="E62" s="360" t="e">
        <f>+'A.2.2. Promedio diarios (T y P)'!#REF!</f>
        <v>#REF!</v>
      </c>
      <c r="F62" s="360"/>
      <c r="G62" s="359" t="s">
        <v>27</v>
      </c>
      <c r="H62" s="359"/>
      <c r="I62" s="360" t="e">
        <f>+'A.2.2. Promedio diarios (T y P)'!#REF!</f>
        <v>#REF!</v>
      </c>
      <c r="J62" s="361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7" t="s">
        <v>22</v>
      </c>
      <c r="C64" s="358"/>
      <c r="D64" s="66"/>
      <c r="E64" s="67" t="s">
        <v>63</v>
      </c>
      <c r="F64" s="68"/>
      <c r="G64" s="357" t="s">
        <v>23</v>
      </c>
      <c r="H64" s="358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4" t="s">
        <v>175</v>
      </c>
      <c r="C66" s="374"/>
      <c r="D66" s="374"/>
      <c r="E66" s="374"/>
      <c r="F66" s="374" t="s">
        <v>20</v>
      </c>
      <c r="G66" s="72" t="s">
        <v>1</v>
      </c>
      <c r="H66" s="72" t="s">
        <v>0</v>
      </c>
      <c r="I66" s="374" t="s">
        <v>177</v>
      </c>
      <c r="J66" s="374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4"/>
      <c r="G67" s="74" t="e">
        <f>+H67-2</f>
        <v>#REF!</v>
      </c>
      <c r="H67" s="74" t="e">
        <f>EVEN(F68)</f>
        <v>#REF!</v>
      </c>
      <c r="I67" s="374"/>
      <c r="J67" s="374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6" t="e">
        <f>-(H68-G68)/(H67-G67)*(H67-F68)+H68</f>
        <v>#REF!</v>
      </c>
      <c r="J68" s="37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59" t="s">
        <v>26</v>
      </c>
      <c r="D70" s="359"/>
      <c r="E70" s="360" t="e">
        <f>+'A.2.2. Promedio diarios (T y P)'!#REF!</f>
        <v>#REF!</v>
      </c>
      <c r="F70" s="360"/>
      <c r="G70" s="359" t="s">
        <v>27</v>
      </c>
      <c r="H70" s="359"/>
      <c r="I70" s="360" t="e">
        <f>+'A.2.2. Promedio diarios (T y P)'!#REF!</f>
        <v>#REF!</v>
      </c>
      <c r="J70" s="375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7" t="s">
        <v>22</v>
      </c>
      <c r="C72" s="358"/>
      <c r="D72" s="66"/>
      <c r="E72" s="67" t="s">
        <v>63</v>
      </c>
      <c r="F72" s="68"/>
      <c r="G72" s="357" t="s">
        <v>23</v>
      </c>
      <c r="H72" s="358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8" t="s">
        <v>175</v>
      </c>
      <c r="C74" s="379"/>
      <c r="D74" s="379"/>
      <c r="E74" s="380"/>
      <c r="F74" s="381" t="s">
        <v>20</v>
      </c>
      <c r="G74" s="72" t="s">
        <v>1</v>
      </c>
      <c r="H74" s="73" t="s">
        <v>0</v>
      </c>
      <c r="I74" s="383" t="s">
        <v>177</v>
      </c>
      <c r="J74" s="384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82"/>
      <c r="G75" s="74" t="e">
        <f>+H75-2</f>
        <v>#REF!</v>
      </c>
      <c r="H75" s="75" t="e">
        <f>EVEN(F76)</f>
        <v>#REF!</v>
      </c>
      <c r="I75" s="385"/>
      <c r="J75" s="38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7" t="e">
        <f>-(H76-G76)/(H75-G75)*(H75-F76)+H76</f>
        <v>#REF!</v>
      </c>
      <c r="J76" s="38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59" t="s">
        <v>26</v>
      </c>
      <c r="D78" s="359"/>
      <c r="E78" s="360" t="e">
        <f>+'A.2.2. Promedio diarios (T y P)'!#REF!</f>
        <v>#REF!</v>
      </c>
      <c r="F78" s="360"/>
      <c r="G78" s="359" t="s">
        <v>27</v>
      </c>
      <c r="H78" s="359"/>
      <c r="I78" s="360" t="e">
        <f>+'A.2.2. Promedio diarios (T y P)'!#REF!</f>
        <v>#REF!</v>
      </c>
      <c r="J78" s="375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7" t="s">
        <v>22</v>
      </c>
      <c r="C80" s="358"/>
      <c r="D80" s="66"/>
      <c r="E80" s="67" t="s">
        <v>63</v>
      </c>
      <c r="F80" s="68"/>
      <c r="G80" s="357" t="s">
        <v>23</v>
      </c>
      <c r="H80" s="358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8" t="s">
        <v>175</v>
      </c>
      <c r="C82" s="379"/>
      <c r="D82" s="379"/>
      <c r="E82" s="380"/>
      <c r="F82" s="381" t="s">
        <v>20</v>
      </c>
      <c r="G82" s="72" t="s">
        <v>1</v>
      </c>
      <c r="H82" s="73" t="s">
        <v>0</v>
      </c>
      <c r="I82" s="383" t="s">
        <v>35</v>
      </c>
      <c r="J82" s="384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82"/>
      <c r="G83" s="74" t="e">
        <f>+H83-2</f>
        <v>#REF!</v>
      </c>
      <c r="H83" s="75" t="e">
        <f>EVEN(F84)</f>
        <v>#REF!</v>
      </c>
      <c r="I83" s="385"/>
      <c r="J83" s="38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7" t="e">
        <f>-(H84-G84)/(H83-G83)*(H83-F84)+H84</f>
        <v>#REF!</v>
      </c>
      <c r="J84" s="38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59" t="s">
        <v>26</v>
      </c>
      <c r="D86" s="359"/>
      <c r="E86" s="360" t="e">
        <f>+'A.2.2. Promedio diarios (T y P)'!#REF!</f>
        <v>#REF!</v>
      </c>
      <c r="F86" s="360"/>
      <c r="G86" s="359" t="s">
        <v>27</v>
      </c>
      <c r="H86" s="359"/>
      <c r="I86" s="360" t="e">
        <f>+'A.2.2. Promedio diarios (T y P)'!#REF!</f>
        <v>#REF!</v>
      </c>
      <c r="J86" s="375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7" t="s">
        <v>22</v>
      </c>
      <c r="C88" s="358"/>
      <c r="D88" s="66"/>
      <c r="E88" s="67" t="s">
        <v>63</v>
      </c>
      <c r="F88" s="68"/>
      <c r="G88" s="357" t="s">
        <v>23</v>
      </c>
      <c r="H88" s="358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8" t="s">
        <v>175</v>
      </c>
      <c r="C90" s="379"/>
      <c r="D90" s="379"/>
      <c r="E90" s="380"/>
      <c r="F90" s="381" t="s">
        <v>20</v>
      </c>
      <c r="G90" s="72" t="s">
        <v>1</v>
      </c>
      <c r="H90" s="73" t="s">
        <v>0</v>
      </c>
      <c r="I90" s="383" t="s">
        <v>35</v>
      </c>
      <c r="J90" s="384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82"/>
      <c r="G91" s="74" t="e">
        <f>+H91-2</f>
        <v>#REF!</v>
      </c>
      <c r="H91" s="75" t="e">
        <f>EVEN(F92)</f>
        <v>#REF!</v>
      </c>
      <c r="I91" s="385"/>
      <c r="J91" s="38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7" t="e">
        <f>-(H92-G92)/(H91-G91)*(H91-F92)+H92</f>
        <v>#REF!</v>
      </c>
      <c r="J92" s="38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59" t="s">
        <v>26</v>
      </c>
      <c r="D94" s="359"/>
      <c r="E94" s="360" t="e">
        <f>+'A.2.2. Promedio diarios (T y P)'!#REF!</f>
        <v>#REF!</v>
      </c>
      <c r="F94" s="360"/>
      <c r="G94" s="359" t="s">
        <v>27</v>
      </c>
      <c r="H94" s="359"/>
      <c r="I94" s="360" t="e">
        <f>+'A.2.2. Promedio diarios (T y P)'!#REF!</f>
        <v>#REF!</v>
      </c>
      <c r="J94" s="375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7" t="s">
        <v>22</v>
      </c>
      <c r="C96" s="358"/>
      <c r="D96" s="66"/>
      <c r="E96" s="67" t="s">
        <v>63</v>
      </c>
      <c r="F96" s="68"/>
      <c r="G96" s="357" t="s">
        <v>23</v>
      </c>
      <c r="H96" s="358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8" t="s">
        <v>175</v>
      </c>
      <c r="C98" s="379"/>
      <c r="D98" s="379"/>
      <c r="E98" s="380"/>
      <c r="F98" s="381" t="s">
        <v>20</v>
      </c>
      <c r="G98" s="72" t="s">
        <v>1</v>
      </c>
      <c r="H98" s="73" t="s">
        <v>0</v>
      </c>
      <c r="I98" s="383" t="s">
        <v>35</v>
      </c>
      <c r="J98" s="384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82"/>
      <c r="G99" s="74" t="e">
        <f>+H99-2</f>
        <v>#REF!</v>
      </c>
      <c r="H99" s="75" t="e">
        <f>EVEN(F100)</f>
        <v>#REF!</v>
      </c>
      <c r="I99" s="385"/>
      <c r="J99" s="38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7" t="e">
        <f>-(H100-G100)/(H99-G99)*(H99-F100)+H100</f>
        <v>#REF!</v>
      </c>
      <c r="J100" s="38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59" t="s">
        <v>26</v>
      </c>
      <c r="D102" s="359"/>
      <c r="E102" s="360" t="e">
        <f>+'A.2.2. Promedio diarios (T y P)'!#REF!</f>
        <v>#REF!</v>
      </c>
      <c r="F102" s="360"/>
      <c r="G102" s="359" t="s">
        <v>27</v>
      </c>
      <c r="H102" s="359"/>
      <c r="I102" s="360" t="e">
        <f>+'A.2.2. Promedio diarios (T y P)'!#REF!</f>
        <v>#REF!</v>
      </c>
      <c r="J102" s="375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7" t="s">
        <v>22</v>
      </c>
      <c r="C104" s="358"/>
      <c r="D104" s="66"/>
      <c r="E104" s="67" t="s">
        <v>63</v>
      </c>
      <c r="F104" s="68"/>
      <c r="G104" s="357" t="s">
        <v>23</v>
      </c>
      <c r="H104" s="358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8" t="s">
        <v>175</v>
      </c>
      <c r="C106" s="379"/>
      <c r="D106" s="379"/>
      <c r="E106" s="380"/>
      <c r="F106" s="381" t="s">
        <v>20</v>
      </c>
      <c r="G106" s="72" t="s">
        <v>1</v>
      </c>
      <c r="H106" s="73" t="s">
        <v>0</v>
      </c>
      <c r="I106" s="383" t="s">
        <v>35</v>
      </c>
      <c r="J106" s="384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82"/>
      <c r="G107" s="74" t="e">
        <f>+H107-2</f>
        <v>#REF!</v>
      </c>
      <c r="H107" s="75" t="e">
        <f>EVEN(F108)</f>
        <v>#REF!</v>
      </c>
      <c r="I107" s="385"/>
      <c r="J107" s="38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7" t="e">
        <f>-(H108-G108)/(H107-G107)*(H107-F108)+H108</f>
        <v>#REF!</v>
      </c>
      <c r="J108" s="38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59" t="s">
        <v>26</v>
      </c>
      <c r="D110" s="359"/>
      <c r="E110" s="360" t="e">
        <f>+'A.2.2. Promedio diarios (T y P)'!#REF!</f>
        <v>#REF!</v>
      </c>
      <c r="F110" s="360"/>
      <c r="G110" s="359" t="s">
        <v>27</v>
      </c>
      <c r="H110" s="359"/>
      <c r="I110" s="360" t="e">
        <f>+'A.2.2. Promedio diarios (T y P)'!#REF!</f>
        <v>#REF!</v>
      </c>
      <c r="J110" s="375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7" t="s">
        <v>22</v>
      </c>
      <c r="C112" s="358"/>
      <c r="D112" s="66"/>
      <c r="E112" s="67" t="s">
        <v>63</v>
      </c>
      <c r="F112" s="68"/>
      <c r="G112" s="357" t="s">
        <v>23</v>
      </c>
      <c r="H112" s="358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8" t="s">
        <v>175</v>
      </c>
      <c r="C114" s="379"/>
      <c r="D114" s="379"/>
      <c r="E114" s="380"/>
      <c r="F114" s="381" t="s">
        <v>20</v>
      </c>
      <c r="G114" s="72" t="s">
        <v>1</v>
      </c>
      <c r="H114" s="73" t="s">
        <v>0</v>
      </c>
      <c r="I114" s="383" t="s">
        <v>35</v>
      </c>
      <c r="J114" s="384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82"/>
      <c r="G115" s="74" t="e">
        <f>+H115-2</f>
        <v>#REF!</v>
      </c>
      <c r="H115" s="75" t="e">
        <f>EVEN(F116)</f>
        <v>#REF!</v>
      </c>
      <c r="I115" s="385"/>
      <c r="J115" s="38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7" t="e">
        <f>-(H116-G116)/(H115-G115)*(H115-F116)+H116</f>
        <v>#REF!</v>
      </c>
      <c r="J116" s="38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59" t="s">
        <v>26</v>
      </c>
      <c r="D118" s="359"/>
      <c r="E118" s="360" t="e">
        <f>+'A.2.2. Promedio diarios (T y P)'!#REF!</f>
        <v>#REF!</v>
      </c>
      <c r="F118" s="360"/>
      <c r="G118" s="359" t="s">
        <v>27</v>
      </c>
      <c r="H118" s="359"/>
      <c r="I118" s="360" t="e">
        <f>+'A.2.2. Promedio diarios (T y P)'!#REF!</f>
        <v>#REF!</v>
      </c>
      <c r="J118" s="375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7" t="s">
        <v>22</v>
      </c>
      <c r="C120" s="358"/>
      <c r="D120" s="66"/>
      <c r="E120" s="67" t="s">
        <v>63</v>
      </c>
      <c r="F120" s="68"/>
      <c r="G120" s="357" t="s">
        <v>23</v>
      </c>
      <c r="H120" s="358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8" t="s">
        <v>175</v>
      </c>
      <c r="C122" s="379"/>
      <c r="D122" s="379"/>
      <c r="E122" s="380"/>
      <c r="F122" s="381" t="s">
        <v>20</v>
      </c>
      <c r="G122" s="72" t="s">
        <v>1</v>
      </c>
      <c r="H122" s="73" t="s">
        <v>0</v>
      </c>
      <c r="I122" s="383" t="s">
        <v>35</v>
      </c>
      <c r="J122" s="384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82"/>
      <c r="G123" s="74" t="e">
        <f>+H123-2</f>
        <v>#REF!</v>
      </c>
      <c r="H123" s="75" t="e">
        <f>EVEN(F124)</f>
        <v>#REF!</v>
      </c>
      <c r="I123" s="385"/>
      <c r="J123" s="38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7" t="e">
        <f>-(H124-G124)/(H123-G123)*(H123-F124)+H124</f>
        <v>#REF!</v>
      </c>
      <c r="J124" s="38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59" t="s">
        <v>26</v>
      </c>
      <c r="D126" s="359"/>
      <c r="E126" s="360" t="e">
        <f>+'A.2.2. Promedio diarios (T y P)'!#REF!</f>
        <v>#REF!</v>
      </c>
      <c r="F126" s="360"/>
      <c r="G126" s="359" t="s">
        <v>27</v>
      </c>
      <c r="H126" s="359"/>
      <c r="I126" s="360" t="e">
        <f>+'A.2.2. Promedio diarios (T y P)'!#REF!</f>
        <v>#REF!</v>
      </c>
      <c r="J126" s="375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7" t="s">
        <v>22</v>
      </c>
      <c r="C128" s="358"/>
      <c r="D128" s="66"/>
      <c r="E128" s="67" t="s">
        <v>63</v>
      </c>
      <c r="F128" s="68"/>
      <c r="G128" s="357" t="s">
        <v>23</v>
      </c>
      <c r="H128" s="358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8" t="s">
        <v>175</v>
      </c>
      <c r="C130" s="379"/>
      <c r="D130" s="379"/>
      <c r="E130" s="380"/>
      <c r="F130" s="381" t="s">
        <v>20</v>
      </c>
      <c r="G130" s="72" t="s">
        <v>1</v>
      </c>
      <c r="H130" s="73" t="s">
        <v>0</v>
      </c>
      <c r="I130" s="383" t="s">
        <v>35</v>
      </c>
      <c r="J130" s="384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82"/>
      <c r="G131" s="74" t="e">
        <f>+H131-2</f>
        <v>#REF!</v>
      </c>
      <c r="H131" s="75" t="e">
        <f>EVEN(F132)</f>
        <v>#REF!</v>
      </c>
      <c r="I131" s="385"/>
      <c r="J131" s="38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7" t="e">
        <f>-(H132-G132)/(H131-G131)*(H131-F132)+H132</f>
        <v>#REF!</v>
      </c>
      <c r="J132" s="38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59" t="s">
        <v>26</v>
      </c>
      <c r="D134" s="359"/>
      <c r="E134" s="360" t="e">
        <f>+'A.2.2. Promedio diarios (T y P)'!#REF!</f>
        <v>#REF!</v>
      </c>
      <c r="F134" s="360"/>
      <c r="G134" s="359" t="s">
        <v>27</v>
      </c>
      <c r="H134" s="359"/>
      <c r="I134" s="360" t="e">
        <f>+'A.2.2. Promedio diarios (T y P)'!#REF!</f>
        <v>#REF!</v>
      </c>
      <c r="J134" s="375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7" t="s">
        <v>22</v>
      </c>
      <c r="C136" s="358"/>
      <c r="D136" s="66"/>
      <c r="E136" s="67" t="s">
        <v>63</v>
      </c>
      <c r="F136" s="68"/>
      <c r="G136" s="357" t="s">
        <v>23</v>
      </c>
      <c r="H136" s="358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8" t="s">
        <v>175</v>
      </c>
      <c r="C138" s="379"/>
      <c r="D138" s="379"/>
      <c r="E138" s="380"/>
      <c r="F138" s="381" t="s">
        <v>20</v>
      </c>
      <c r="G138" s="72" t="s">
        <v>1</v>
      </c>
      <c r="H138" s="73" t="s">
        <v>0</v>
      </c>
      <c r="I138" s="383" t="s">
        <v>35</v>
      </c>
      <c r="J138" s="384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82"/>
      <c r="G139" s="74" t="e">
        <f>+H139-2</f>
        <v>#REF!</v>
      </c>
      <c r="H139" s="75" t="e">
        <f>EVEN(F140)</f>
        <v>#REF!</v>
      </c>
      <c r="I139" s="385"/>
      <c r="J139" s="38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7" t="e">
        <f>-(H140-G140)/(H139-G139)*(H139-F140)+H140</f>
        <v>#REF!</v>
      </c>
      <c r="J140" s="38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4" t="s">
        <v>14</v>
      </c>
      <c r="C142" s="354"/>
      <c r="D142" s="354"/>
      <c r="E142" s="354"/>
      <c r="F142" s="354"/>
      <c r="G142" s="354"/>
      <c r="H142" s="354"/>
      <c r="I142" s="354"/>
      <c r="J142" s="354"/>
      <c r="K142" s="54"/>
    </row>
    <row r="143" spans="1:11" ht="35.25" customHeight="1" x14ac:dyDescent="0.2">
      <c r="A143" s="52"/>
      <c r="B143" s="353"/>
      <c r="C143" s="353"/>
      <c r="D143" s="353"/>
      <c r="E143" s="353"/>
      <c r="F143" s="353"/>
      <c r="G143" s="353"/>
      <c r="H143" s="353"/>
      <c r="I143" s="353"/>
      <c r="J143" s="353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2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7"/>
      <c r="C2" s="408"/>
      <c r="D2" s="409"/>
      <c r="E2" s="416" t="s">
        <v>242</v>
      </c>
      <c r="F2" s="417"/>
      <c r="G2" s="417"/>
      <c r="H2" s="417"/>
      <c r="I2" s="417"/>
      <c r="J2" s="417"/>
      <c r="K2" s="417"/>
      <c r="L2" s="417"/>
      <c r="M2" s="418"/>
      <c r="N2" s="95"/>
    </row>
    <row r="3" spans="1:14" s="7" customFormat="1" ht="12.75" customHeight="1" x14ac:dyDescent="0.2">
      <c r="A3" s="83"/>
      <c r="B3" s="410"/>
      <c r="C3" s="411"/>
      <c r="D3" s="412"/>
      <c r="E3" s="419"/>
      <c r="F3" s="420"/>
      <c r="G3" s="420"/>
      <c r="H3" s="420"/>
      <c r="I3" s="420"/>
      <c r="J3" s="420"/>
      <c r="K3" s="420"/>
      <c r="L3" s="420"/>
      <c r="M3" s="421"/>
      <c r="N3" s="95"/>
    </row>
    <row r="4" spans="1:14" s="7" customFormat="1" ht="12.75" customHeight="1" x14ac:dyDescent="0.2">
      <c r="A4" s="83"/>
      <c r="B4" s="410"/>
      <c r="C4" s="411"/>
      <c r="D4" s="412"/>
      <c r="E4" s="419"/>
      <c r="F4" s="420"/>
      <c r="G4" s="420"/>
      <c r="H4" s="420"/>
      <c r="I4" s="420"/>
      <c r="J4" s="420"/>
      <c r="K4" s="420"/>
      <c r="L4" s="420"/>
      <c r="M4" s="421"/>
      <c r="N4" s="95"/>
    </row>
    <row r="5" spans="1:14" s="7" customFormat="1" ht="13.5" customHeight="1" x14ac:dyDescent="0.2">
      <c r="A5" s="83"/>
      <c r="B5" s="413"/>
      <c r="C5" s="414"/>
      <c r="D5" s="415"/>
      <c r="E5" s="422"/>
      <c r="F5" s="423"/>
      <c r="G5" s="423"/>
      <c r="H5" s="423"/>
      <c r="I5" s="423"/>
      <c r="J5" s="423"/>
      <c r="K5" s="423"/>
      <c r="L5" s="423"/>
      <c r="M5" s="424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4" t="s">
        <v>183</v>
      </c>
      <c r="C7" s="344"/>
      <c r="D7" s="344"/>
      <c r="E7" s="33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336"/>
      <c r="G7" s="336"/>
      <c r="H7" s="336"/>
      <c r="I7" s="336"/>
      <c r="J7" s="336"/>
      <c r="K7" s="336"/>
      <c r="L7" s="336"/>
      <c r="M7" s="336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4" t="s">
        <v>209</v>
      </c>
      <c r="C9" s="344"/>
      <c r="D9" s="344"/>
      <c r="E9" s="335" t="str">
        <f>+'A.2.3. Flujo promedio'!D9</f>
        <v>CA-VMP-9</v>
      </c>
      <c r="F9" s="335"/>
      <c r="G9" s="148"/>
      <c r="H9" s="352" t="s">
        <v>184</v>
      </c>
      <c r="I9" s="352"/>
      <c r="J9" s="425" t="str">
        <f>+'A.2.3. Flujo promedio'!H9</f>
        <v>0002-9-2022-418</v>
      </c>
      <c r="K9" s="425"/>
      <c r="L9" s="425"/>
      <c r="M9" s="425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55" t="s">
        <v>16</v>
      </c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2" t="s">
        <v>232</v>
      </c>
      <c r="C13" s="352"/>
      <c r="D13" s="352"/>
      <c r="E13" s="351" t="s">
        <v>233</v>
      </c>
      <c r="F13" s="351"/>
      <c r="G13" s="351"/>
      <c r="H13" s="351"/>
      <c r="I13" s="351"/>
      <c r="J13" s="351"/>
      <c r="K13" s="351"/>
      <c r="L13" s="351"/>
      <c r="M13" s="351"/>
      <c r="N13" s="68"/>
    </row>
    <row r="14" spans="1:14" s="4" customFormat="1" ht="15.6" customHeight="1" x14ac:dyDescent="0.2">
      <c r="A14" s="113"/>
      <c r="B14" s="352" t="s">
        <v>234</v>
      </c>
      <c r="C14" s="352"/>
      <c r="D14" s="352"/>
      <c r="E14" s="351" t="s">
        <v>15</v>
      </c>
      <c r="F14" s="351"/>
      <c r="G14" s="352" t="s">
        <v>235</v>
      </c>
      <c r="H14" s="352"/>
      <c r="I14" s="351" t="s">
        <v>236</v>
      </c>
      <c r="J14" s="351"/>
      <c r="K14" s="262" t="s">
        <v>237</v>
      </c>
      <c r="L14" s="351" t="str">
        <f>'A.2.3. Flujo promedio'!F17</f>
        <v>P9321X</v>
      </c>
      <c r="M14" s="351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9" t="s">
        <v>176</v>
      </c>
      <c r="H16" s="430"/>
      <c r="I16" s="429" t="s">
        <v>218</v>
      </c>
      <c r="J16" s="430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6" t="s">
        <v>160</v>
      </c>
      <c r="D17" s="310" t="s">
        <v>400</v>
      </c>
      <c r="E17" s="89">
        <f>+'A.2.2. Promedio diarios (T y P)'!D15</f>
        <v>44816.489583333336</v>
      </c>
      <c r="F17" s="89">
        <f>+'A.2.2. Promedio diarios (T y P)'!G15</f>
        <v>44817.465277777781</v>
      </c>
      <c r="G17" s="431">
        <f>+'A.2.2. Promedio diarios (T y P)'!M15</f>
        <v>1405.0000000011642</v>
      </c>
      <c r="H17" s="432"/>
      <c r="I17" s="437">
        <f>+'A.2.3. Flujo promedio'!I28</f>
        <v>1.1645375</v>
      </c>
      <c r="J17" s="438"/>
      <c r="K17" s="90">
        <f t="shared" ref="K17:K31" si="0">+I17*G17</f>
        <v>1636.1751875013556</v>
      </c>
      <c r="L17" s="283">
        <v>127000</v>
      </c>
      <c r="M17" s="211">
        <f>IF(L17="","",L17/K17)</f>
        <v>77.620050083967413</v>
      </c>
      <c r="N17" s="87"/>
    </row>
    <row r="18" spans="1:15" x14ac:dyDescent="0.2">
      <c r="A18" s="87"/>
      <c r="B18" s="91">
        <v>2</v>
      </c>
      <c r="C18" s="427"/>
      <c r="D18" s="78" t="s">
        <v>401</v>
      </c>
      <c r="E18" s="92">
        <f>+'A.2.2. Promedio diarios (T y P)'!D22</f>
        <v>44817.487500000003</v>
      </c>
      <c r="F18" s="92">
        <f>+'A.2.2. Promedio diarios (T y P)'!G22</f>
        <v>44818.449305555558</v>
      </c>
      <c r="G18" s="398">
        <f>+'A.2.2. Promedio diarios (T y P)'!M22</f>
        <v>1384.9999999988358</v>
      </c>
      <c r="H18" s="399"/>
      <c r="I18" s="435">
        <f>'A.2.3. Flujo promedio'!I36:J36</f>
        <v>1.163775</v>
      </c>
      <c r="J18" s="436"/>
      <c r="K18" s="93">
        <f t="shared" si="0"/>
        <v>1611.8283749986451</v>
      </c>
      <c r="L18" s="306">
        <v>115000</v>
      </c>
      <c r="M18" s="212">
        <f t="shared" ref="M18:M31" si="1">IF(L18="","",L18/K18)</f>
        <v>71.347546540180915</v>
      </c>
      <c r="N18" s="87"/>
    </row>
    <row r="19" spans="1:15" x14ac:dyDescent="0.2">
      <c r="A19" s="87"/>
      <c r="B19" s="91">
        <v>3</v>
      </c>
      <c r="C19" s="427"/>
      <c r="D19" s="78" t="s">
        <v>402</v>
      </c>
      <c r="E19" s="92">
        <f>+'A.2.2. Promedio diarios (T y P)'!D29</f>
        <v>44818.489583333336</v>
      </c>
      <c r="F19" s="92">
        <f>+'A.2.2. Promedio diarios (T y P)'!G29</f>
        <v>44819.458333333336</v>
      </c>
      <c r="G19" s="398">
        <f>+'A.2.2. Promedio diarios (T y P)'!M29</f>
        <v>1395</v>
      </c>
      <c r="H19" s="399"/>
      <c r="I19" s="435">
        <f>'A.2.3. Flujo promedio'!I44:J44</f>
        <v>1.1643062500000001</v>
      </c>
      <c r="J19" s="436"/>
      <c r="K19" s="93">
        <f t="shared" si="0"/>
        <v>1624.20721875</v>
      </c>
      <c r="L19" s="306">
        <v>124000</v>
      </c>
      <c r="M19" s="212">
        <f t="shared" si="1"/>
        <v>76.344938360408946</v>
      </c>
      <c r="N19" s="87"/>
    </row>
    <row r="20" spans="1:15" x14ac:dyDescent="0.2">
      <c r="A20" s="87"/>
      <c r="B20" s="91">
        <v>4</v>
      </c>
      <c r="C20" s="427"/>
      <c r="D20" s="78" t="s">
        <v>403</v>
      </c>
      <c r="E20" s="92">
        <f>+'A.2.2. Promedio diarios (T y P)'!D36</f>
        <v>44819.515277777777</v>
      </c>
      <c r="F20" s="92">
        <f>+'A.2.2. Promedio diarios (T y P)'!G36</f>
        <v>44820.482638888891</v>
      </c>
      <c r="G20" s="398">
        <f>+'A.2.2. Promedio diarios (T y P)'!M36</f>
        <v>1393.0000000039581</v>
      </c>
      <c r="H20" s="399"/>
      <c r="I20" s="435">
        <f>'A.2.3. Flujo promedio'!I52:J52</f>
        <v>1.1650333333333334</v>
      </c>
      <c r="J20" s="436"/>
      <c r="K20" s="93">
        <f t="shared" si="0"/>
        <v>1622.8914333379448</v>
      </c>
      <c r="L20" s="306">
        <v>138000</v>
      </c>
      <c r="M20" s="212">
        <f t="shared" si="1"/>
        <v>85.033414537263994</v>
      </c>
      <c r="N20" s="87"/>
    </row>
    <row r="21" spans="1:15" ht="13.5" thickBot="1" x14ac:dyDescent="0.25">
      <c r="A21" s="87"/>
      <c r="B21" s="158">
        <v>5</v>
      </c>
      <c r="C21" s="427"/>
      <c r="D21" s="313" t="s">
        <v>404</v>
      </c>
      <c r="E21" s="160">
        <f>+'A.2.2. Promedio diarios (T y P)'!D43</f>
        <v>44820.510416666664</v>
      </c>
      <c r="F21" s="160">
        <f>+'A.2.2. Promedio diarios (T y P)'!G43</f>
        <v>44821.46875</v>
      </c>
      <c r="G21" s="433">
        <f>+'A.2.2. Promedio diarios (T y P)'!M43</f>
        <v>1380.0000000034925</v>
      </c>
      <c r="H21" s="434"/>
      <c r="I21" s="435">
        <f>'A.2.3. Flujo promedio'!I60:J60</f>
        <v>1.1662666666666668</v>
      </c>
      <c r="J21" s="436"/>
      <c r="K21" s="161">
        <f t="shared" si="0"/>
        <v>1609.4480000040733</v>
      </c>
      <c r="L21" s="284">
        <v>196000</v>
      </c>
      <c r="M21" s="212">
        <f t="shared" si="1"/>
        <v>121.78088388037635</v>
      </c>
      <c r="N21" s="87"/>
      <c r="O21" s="303">
        <f>AVERAGE(M17:M21)</f>
        <v>86.42536668043951</v>
      </c>
    </row>
    <row r="22" spans="1:15" hidden="1" x14ac:dyDescent="0.2">
      <c r="A22" s="87"/>
      <c r="B22" s="196">
        <v>6</v>
      </c>
      <c r="C22" s="427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39" t="e">
        <f>+'A.2.2. Promedio diarios (T y P)'!#REF!</f>
        <v>#REF!</v>
      </c>
      <c r="H22" s="440"/>
      <c r="I22" s="435" t="e">
        <f>+#REF!</f>
        <v>#REF!</v>
      </c>
      <c r="J22" s="436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7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8" t="e">
        <f>+'A.2.2. Promedio diarios (T y P)'!#REF!</f>
        <v>#REF!</v>
      </c>
      <c r="H23" s="399"/>
      <c r="I23" s="435" t="e">
        <f>+#REF!</f>
        <v>#REF!</v>
      </c>
      <c r="J23" s="436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7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8" t="e">
        <f>+'A.2.2. Promedio diarios (T y P)'!#REF!</f>
        <v>#REF!</v>
      </c>
      <c r="H24" s="399"/>
      <c r="I24" s="435" t="e">
        <f>+#REF!</f>
        <v>#REF!</v>
      </c>
      <c r="J24" s="436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7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0" t="e">
        <f>+'A.2.2. Promedio diarios (T y P)'!#REF!</f>
        <v>#REF!</v>
      </c>
      <c r="H25" s="401"/>
      <c r="I25" s="435" t="e">
        <f>+#REF!</f>
        <v>#REF!</v>
      </c>
      <c r="J25" s="436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7"/>
      <c r="D26" s="78"/>
      <c r="E26" s="92" t="e">
        <f>+'A.2.2. Promedio diarios (T y P)'!#REF!</f>
        <v>#REF!</v>
      </c>
      <c r="F26" s="92">
        <f>+'A.2.2. Promedio diarios (T y P)'!G11</f>
        <v>0</v>
      </c>
      <c r="G26" s="400" t="e">
        <f>+'A.2.2. Promedio diarios (T y P)'!#REF!</f>
        <v>#REF!</v>
      </c>
      <c r="H26" s="401"/>
      <c r="I26" s="435" t="e">
        <f>+#REF!</f>
        <v>#REF!</v>
      </c>
      <c r="J26" s="436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7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0" t="e">
        <f>+'A.2.2. Promedio diarios (T y P)'!#REF!</f>
        <v>#REF!</v>
      </c>
      <c r="H27" s="401"/>
      <c r="I27" s="435" t="e">
        <f>+#REF!</f>
        <v>#REF!</v>
      </c>
      <c r="J27" s="436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7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0" t="e">
        <f>+'A.2.2. Promedio diarios (T y P)'!#REF!</f>
        <v>#REF!</v>
      </c>
      <c r="H28" s="401"/>
      <c r="I28" s="435" t="e">
        <f>+#REF!</f>
        <v>#REF!</v>
      </c>
      <c r="J28" s="436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7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0" t="e">
        <f>+'A.2.2. Promedio diarios (T y P)'!#REF!</f>
        <v>#REF!</v>
      </c>
      <c r="H29" s="401"/>
      <c r="I29" s="435" t="e">
        <f>+#REF!</f>
        <v>#REF!</v>
      </c>
      <c r="J29" s="436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7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0" t="e">
        <f>+'A.2.2. Promedio diarios (T y P)'!#REF!</f>
        <v>#REF!</v>
      </c>
      <c r="H30" s="401"/>
      <c r="I30" s="435" t="e">
        <f>+#REF!</f>
        <v>#REF!</v>
      </c>
      <c r="J30" s="436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8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396" t="e">
        <f>+'A.2.2. Promedio diarios (T y P)'!#REF!</f>
        <v>#REF!</v>
      </c>
      <c r="H31" s="397"/>
      <c r="I31" s="405" t="e">
        <f>+#REF!</f>
        <v>#REF!</v>
      </c>
      <c r="J31" s="406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02" t="s">
        <v>405</v>
      </c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4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1:J21"/>
    <mergeCell ref="B11:M11"/>
    <mergeCell ref="B13:D13"/>
    <mergeCell ref="E13:M13"/>
    <mergeCell ref="B14:D14"/>
    <mergeCell ref="E14:F14"/>
    <mergeCell ref="G14:H14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2:J22"/>
    <mergeCell ref="I23:J23"/>
    <mergeCell ref="I24:J24"/>
    <mergeCell ref="I25:J25"/>
    <mergeCell ref="I26:J26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G31:H31"/>
    <mergeCell ref="G23:H23"/>
    <mergeCell ref="G29:H29"/>
    <mergeCell ref="G30:H30"/>
    <mergeCell ref="B34:M34"/>
    <mergeCell ref="I31:J3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" zoomScale="106" zoomScaleNormal="90" zoomScaleSheetLayoutView="106" zoomScalePageLayoutView="60" workbookViewId="0">
      <selection activeCell="X7" sqref="X7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9" t="s">
        <v>243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6" s="15" customFormat="1" ht="12" customHeight="1" x14ac:dyDescent="0.2">
      <c r="A3" s="23"/>
      <c r="B3" s="26"/>
      <c r="C3" s="27"/>
      <c r="D3" s="27"/>
      <c r="E3" s="452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53"/>
      <c r="T3" s="23"/>
    </row>
    <row r="4" spans="1:26" s="15" customFormat="1" ht="12" customHeight="1" x14ac:dyDescent="0.2">
      <c r="A4" s="23"/>
      <c r="B4" s="26"/>
      <c r="C4" s="27"/>
      <c r="D4" s="27"/>
      <c r="E4" s="452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53"/>
      <c r="T4" s="23"/>
    </row>
    <row r="5" spans="1:26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8" t="s">
        <v>183</v>
      </c>
      <c r="C7" s="458"/>
      <c r="D7" s="458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4" t="s">
        <v>209</v>
      </c>
      <c r="C9" s="344"/>
      <c r="D9" s="344"/>
      <c r="E9" s="101" t="str">
        <f>+'A.2.1. Promedio meteorologia'!B8</f>
        <v>CA-VMP-9</v>
      </c>
      <c r="F9" s="148"/>
      <c r="G9" s="352" t="s">
        <v>184</v>
      </c>
      <c r="H9" s="352"/>
      <c r="I9" s="183" t="str">
        <f>'A.2.1. Promedio meteorologia'!E8</f>
        <v>0002-9-2022-418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9" t="s">
        <v>106</v>
      </c>
      <c r="C11" s="460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/>
      <c r="T11" s="197"/>
    </row>
    <row r="12" spans="1:26" s="16" customFormat="1" ht="12.6" customHeight="1" x14ac:dyDescent="0.2">
      <c r="A12" s="36"/>
      <c r="B12" s="444" t="s">
        <v>185</v>
      </c>
      <c r="C12" s="445"/>
      <c r="D12" s="446" t="s">
        <v>105</v>
      </c>
      <c r="E12" s="445" t="s">
        <v>150</v>
      </c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7"/>
      <c r="T12" s="198"/>
    </row>
    <row r="13" spans="1:26" ht="12.75" customHeight="1" x14ac:dyDescent="0.2">
      <c r="A13" s="20"/>
      <c r="B13" s="444"/>
      <c r="C13" s="445"/>
      <c r="D13" s="446"/>
      <c r="E13" s="37">
        <f>'A.2.4. Cálculo PM10 y VM'!$E17</f>
        <v>44816.489583333336</v>
      </c>
      <c r="F13" s="37">
        <f>'A.2.4. Cálculo PM10 y VM'!$E18</f>
        <v>44817.487500000003</v>
      </c>
      <c r="G13" s="37">
        <f>'A.2.4. Cálculo PM10 y VM'!$E19</f>
        <v>44818.489583333336</v>
      </c>
      <c r="H13" s="37">
        <f>'A.2.4. Cálculo PM10 y VM'!$E20</f>
        <v>44819.515277777777</v>
      </c>
      <c r="I13" s="37">
        <f>'A.2.4. Cálculo PM10 y VM'!$E21</f>
        <v>44820.510416666664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1622.9380000000001</v>
      </c>
      <c r="F14" s="302">
        <v>778.60799999999995</v>
      </c>
      <c r="G14" s="281">
        <v>786.70399999999995</v>
      </c>
      <c r="H14" s="281">
        <v>788.65899999999999</v>
      </c>
      <c r="I14" s="281">
        <v>1580.1579999999999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275</v>
      </c>
      <c r="W14" s="13" t="s">
        <v>276</v>
      </c>
      <c r="X14" s="13" t="s">
        <v>277</v>
      </c>
      <c r="Y14" s="13" t="s">
        <v>278</v>
      </c>
      <c r="Z14" s="13" t="s">
        <v>279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266</v>
      </c>
      <c r="F15" s="281" t="s">
        <v>266</v>
      </c>
      <c r="G15" s="281" t="s">
        <v>266</v>
      </c>
      <c r="H15" s="281" t="s">
        <v>266</v>
      </c>
      <c r="I15" s="281" t="s">
        <v>266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259</v>
      </c>
      <c r="W15" s="13" t="s">
        <v>259</v>
      </c>
      <c r="X15" s="13" t="s">
        <v>259</v>
      </c>
      <c r="Y15" s="13" t="s">
        <v>259</v>
      </c>
      <c r="Z15" s="13" t="s">
        <v>259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10.879</v>
      </c>
      <c r="F16" s="281">
        <v>6.7850000000000001</v>
      </c>
      <c r="G16" s="281">
        <v>6.0720000000000001</v>
      </c>
      <c r="H16" s="281">
        <v>20.562000000000001</v>
      </c>
      <c r="I16" s="281">
        <v>28.542999999999999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280</v>
      </c>
      <c r="W16" s="13" t="s">
        <v>281</v>
      </c>
      <c r="X16" s="13" t="s">
        <v>282</v>
      </c>
      <c r="Y16" s="13" t="s">
        <v>283</v>
      </c>
      <c r="Z16" s="13" t="s">
        <v>284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17.135000000000002</v>
      </c>
      <c r="F17" s="281">
        <v>17.893999999999998</v>
      </c>
      <c r="G17" s="281">
        <v>16.536999999999999</v>
      </c>
      <c r="H17" s="281">
        <v>20.401</v>
      </c>
      <c r="I17" s="281">
        <v>33.603000000000002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285</v>
      </c>
      <c r="W17" s="13" t="s">
        <v>286</v>
      </c>
      <c r="X17" s="13" t="s">
        <v>287</v>
      </c>
      <c r="Y17" s="13" t="s">
        <v>288</v>
      </c>
      <c r="Z17" s="13" t="s">
        <v>289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267</v>
      </c>
      <c r="F18" s="40" t="s">
        <v>267</v>
      </c>
      <c r="G18" s="40" t="s">
        <v>267</v>
      </c>
      <c r="H18" s="40" t="s">
        <v>267</v>
      </c>
      <c r="I18" s="40" t="s">
        <v>267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 t="s">
        <v>268</v>
      </c>
      <c r="F19" s="281" t="s">
        <v>268</v>
      </c>
      <c r="G19" s="281" t="s">
        <v>268</v>
      </c>
      <c r="H19" s="281" t="s">
        <v>268</v>
      </c>
      <c r="I19" s="281" t="s">
        <v>268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262</v>
      </c>
      <c r="W19" s="13" t="s">
        <v>262</v>
      </c>
      <c r="X19" s="13" t="s">
        <v>262</v>
      </c>
      <c r="Y19" s="13" t="s">
        <v>262</v>
      </c>
      <c r="Z19" s="13" t="s">
        <v>262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12.167</v>
      </c>
      <c r="F20" s="302">
        <v>5.1289999999999996</v>
      </c>
      <c r="G20" s="281">
        <v>22.286999999999999</v>
      </c>
      <c r="H20" s="281">
        <v>17.617999999999999</v>
      </c>
      <c r="I20" s="281">
        <v>7.7969999999999997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290</v>
      </c>
      <c r="W20" s="13" t="s">
        <v>291</v>
      </c>
      <c r="X20" s="13" t="s">
        <v>292</v>
      </c>
      <c r="Y20" s="13" t="s">
        <v>293</v>
      </c>
      <c r="Z20" s="13" t="s">
        <v>294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 t="s">
        <v>269</v>
      </c>
      <c r="F21" s="302">
        <v>3.0129999999999999</v>
      </c>
      <c r="G21" s="302">
        <v>1.5640000000000001</v>
      </c>
      <c r="H21" s="302">
        <v>2.944</v>
      </c>
      <c r="I21" s="281">
        <v>2.3460000000000001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264</v>
      </c>
      <c r="W21" s="13" t="s">
        <v>295</v>
      </c>
      <c r="X21" s="13" t="s">
        <v>296</v>
      </c>
      <c r="Y21" s="13" t="s">
        <v>297</v>
      </c>
      <c r="Z21" s="13" t="s">
        <v>298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2804.2640000000001</v>
      </c>
      <c r="F22" s="281">
        <v>2753.9859999999999</v>
      </c>
      <c r="G22" s="302">
        <v>2574.6779999999999</v>
      </c>
      <c r="H22" s="281">
        <v>2806.9780000000001</v>
      </c>
      <c r="I22" s="281">
        <v>4582.1409999999996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299</v>
      </c>
      <c r="W22" s="13" t="s">
        <v>300</v>
      </c>
      <c r="X22" s="13" t="s">
        <v>301</v>
      </c>
      <c r="Y22" s="13" t="s">
        <v>302</v>
      </c>
      <c r="Z22" s="13" t="s">
        <v>303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0.75900000000000001</v>
      </c>
      <c r="F23" s="281">
        <v>1.0349999999999999</v>
      </c>
      <c r="G23" s="281">
        <v>0.75900000000000001</v>
      </c>
      <c r="H23" s="281">
        <v>0.78200000000000003</v>
      </c>
      <c r="I23" s="281">
        <v>1.1040000000000001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304</v>
      </c>
      <c r="W23" s="13" t="s">
        <v>305</v>
      </c>
      <c r="X23" s="13" t="s">
        <v>304</v>
      </c>
      <c r="Y23" s="13" t="s">
        <v>273</v>
      </c>
      <c r="Z23" s="13" t="s">
        <v>306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368.19600000000003</v>
      </c>
      <c r="F24" s="281">
        <v>517.25900000000001</v>
      </c>
      <c r="G24" s="314">
        <v>406.928</v>
      </c>
      <c r="H24" s="281">
        <v>492.90199999999999</v>
      </c>
      <c r="I24" s="281">
        <v>502.07900000000001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307</v>
      </c>
      <c r="W24" s="13" t="s">
        <v>308</v>
      </c>
      <c r="X24" s="13" t="s">
        <v>309</v>
      </c>
      <c r="Y24" s="13" t="s">
        <v>310</v>
      </c>
      <c r="Z24" s="13" t="s">
        <v>311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5.7160000000000002</v>
      </c>
      <c r="F25" s="40">
        <v>33.292999999999999</v>
      </c>
      <c r="G25" s="40">
        <v>11.212999999999999</v>
      </c>
      <c r="H25" s="40">
        <v>16.088999999999999</v>
      </c>
      <c r="I25" s="40">
        <v>6.9809999999999999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312</v>
      </c>
      <c r="W25" s="13" t="s">
        <v>313</v>
      </c>
      <c r="X25" s="13" t="s">
        <v>314</v>
      </c>
      <c r="Y25" s="13" t="s">
        <v>315</v>
      </c>
      <c r="Z25" s="13" t="s">
        <v>316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8.3149999999999995</v>
      </c>
      <c r="F26" s="281">
        <v>9.1890000000000001</v>
      </c>
      <c r="G26" s="281">
        <v>8.0389999999999997</v>
      </c>
      <c r="H26" s="281">
        <v>10.292999999999999</v>
      </c>
      <c r="I26" s="281">
        <v>8.3610000000000007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317</v>
      </c>
      <c r="W26" s="13" t="s">
        <v>318</v>
      </c>
      <c r="X26" s="13" t="s">
        <v>319</v>
      </c>
      <c r="Y26" s="13" t="s">
        <v>320</v>
      </c>
      <c r="Z26" s="13" t="s">
        <v>321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13.500999999999999</v>
      </c>
      <c r="F27" s="281">
        <v>14.282999999999999</v>
      </c>
      <c r="G27" s="281">
        <v>13.8</v>
      </c>
      <c r="H27" s="281">
        <v>14.352</v>
      </c>
      <c r="I27" s="281">
        <v>21.137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322</v>
      </c>
      <c r="W27" s="13" t="s">
        <v>323</v>
      </c>
      <c r="X27" s="13" t="s">
        <v>324</v>
      </c>
      <c r="Y27" s="13" t="s">
        <v>325</v>
      </c>
      <c r="Z27" s="13" t="s">
        <v>326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 t="s">
        <v>397</v>
      </c>
      <c r="F28" s="281" t="s">
        <v>397</v>
      </c>
      <c r="G28" s="281" t="s">
        <v>397</v>
      </c>
      <c r="H28" s="281" t="s">
        <v>397</v>
      </c>
      <c r="I28" s="281">
        <v>22.49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327</v>
      </c>
      <c r="W28" s="13" t="s">
        <v>327</v>
      </c>
      <c r="X28" s="13" t="s">
        <v>327</v>
      </c>
      <c r="Y28" s="13" t="s">
        <v>327</v>
      </c>
      <c r="Z28" s="13" t="s">
        <v>328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1441.49</v>
      </c>
      <c r="F29" s="281">
        <v>1551.75</v>
      </c>
      <c r="G29" s="281">
        <v>1378.06</v>
      </c>
      <c r="H29" s="281">
        <v>1367.89</v>
      </c>
      <c r="I29" s="281">
        <v>1994.82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329</v>
      </c>
      <c r="W29" s="13" t="s">
        <v>330</v>
      </c>
      <c r="X29" s="13" t="s">
        <v>331</v>
      </c>
      <c r="Y29" s="13" t="s">
        <v>332</v>
      </c>
      <c r="Z29" s="13" t="s">
        <v>333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1.2190000000000001</v>
      </c>
      <c r="F30" s="281">
        <v>1.242</v>
      </c>
      <c r="G30" s="281">
        <v>1.127</v>
      </c>
      <c r="H30" s="281">
        <v>1.3109999999999999</v>
      </c>
      <c r="I30" s="302">
        <v>1.8169999999999999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334</v>
      </c>
      <c r="W30" s="13" t="s">
        <v>335</v>
      </c>
      <c r="X30" s="13" t="s">
        <v>336</v>
      </c>
      <c r="Y30" s="13" t="s">
        <v>337</v>
      </c>
      <c r="Z30" s="13" t="s">
        <v>338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1363.99</v>
      </c>
      <c r="F31" s="281">
        <v>1441.07</v>
      </c>
      <c r="G31" s="281">
        <v>1380.32</v>
      </c>
      <c r="H31" s="281">
        <v>1533.53</v>
      </c>
      <c r="I31" s="281">
        <v>1826.55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339</v>
      </c>
      <c r="W31" s="13" t="s">
        <v>340</v>
      </c>
      <c r="X31" s="13" t="s">
        <v>341</v>
      </c>
      <c r="Y31" s="13" t="s">
        <v>342</v>
      </c>
      <c r="Z31" s="13" t="s">
        <v>343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35.305</v>
      </c>
      <c r="F32" s="281">
        <v>40.985999999999997</v>
      </c>
      <c r="G32" s="281">
        <v>32.222999999999999</v>
      </c>
      <c r="H32" s="281">
        <v>32.912999999999997</v>
      </c>
      <c r="I32" s="281">
        <v>56.372999999999998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344</v>
      </c>
      <c r="W32" s="13" t="s">
        <v>345</v>
      </c>
      <c r="X32" s="13" t="s">
        <v>346</v>
      </c>
      <c r="Y32" s="13" t="s">
        <v>347</v>
      </c>
      <c r="Z32" s="13" t="s">
        <v>348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270</v>
      </c>
      <c r="F33" s="40" t="s">
        <v>270</v>
      </c>
      <c r="G33" s="40" t="s">
        <v>270</v>
      </c>
      <c r="H33" s="40" t="s">
        <v>270</v>
      </c>
      <c r="I33" s="281" t="s">
        <v>270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263</v>
      </c>
      <c r="W33" s="13" t="s">
        <v>263</v>
      </c>
      <c r="X33" s="13" t="s">
        <v>263</v>
      </c>
      <c r="Y33" s="13" t="s">
        <v>263</v>
      </c>
      <c r="Z33" s="13" t="s">
        <v>263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10.154999999999999</v>
      </c>
      <c r="F34" s="302">
        <v>11.742000000000001</v>
      </c>
      <c r="G34" s="281">
        <v>34.558</v>
      </c>
      <c r="H34" s="281">
        <v>10.821999999999999</v>
      </c>
      <c r="I34" s="281">
        <v>8.9819999999999993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349</v>
      </c>
      <c r="W34" s="13" t="s">
        <v>350</v>
      </c>
      <c r="X34" s="13" t="s">
        <v>351</v>
      </c>
      <c r="Y34" s="13" t="s">
        <v>352</v>
      </c>
      <c r="Z34" s="13" t="s">
        <v>353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4.6349999999999998</v>
      </c>
      <c r="F35" s="281">
        <v>9.6259999999999994</v>
      </c>
      <c r="G35" s="281">
        <v>7.9470000000000001</v>
      </c>
      <c r="H35" s="281">
        <v>4.6349999999999998</v>
      </c>
      <c r="I35" s="281">
        <v>4.2439999999999998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354</v>
      </c>
      <c r="W35" s="13" t="s">
        <v>355</v>
      </c>
      <c r="X35" s="13" t="s">
        <v>356</v>
      </c>
      <c r="Y35" s="13" t="s">
        <v>354</v>
      </c>
      <c r="Z35" s="13" t="s">
        <v>357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271</v>
      </c>
      <c r="F36" s="281" t="s">
        <v>271</v>
      </c>
      <c r="G36" s="281" t="s">
        <v>271</v>
      </c>
      <c r="H36" s="281">
        <v>0.61</v>
      </c>
      <c r="I36" s="281" t="s">
        <v>271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265</v>
      </c>
      <c r="W36" s="13" t="s">
        <v>265</v>
      </c>
      <c r="X36" s="13" t="s">
        <v>265</v>
      </c>
      <c r="Y36" s="13" t="s">
        <v>358</v>
      </c>
      <c r="Z36" s="13" t="s">
        <v>265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809.20899999999995</v>
      </c>
      <c r="F37" s="296">
        <v>1157.751</v>
      </c>
      <c r="G37" s="296">
        <v>787.88800000000003</v>
      </c>
      <c r="H37" s="296">
        <v>1595.556</v>
      </c>
      <c r="I37" s="323">
        <v>278.80599999999998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359</v>
      </c>
      <c r="W37" s="13" t="s">
        <v>360</v>
      </c>
      <c r="X37" s="13" t="s">
        <v>361</v>
      </c>
      <c r="Y37" s="13" t="s">
        <v>362</v>
      </c>
      <c r="Z37" s="13" t="s">
        <v>363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485.38</v>
      </c>
      <c r="F38" s="281">
        <v>475.65</v>
      </c>
      <c r="G38" s="281">
        <v>474.16</v>
      </c>
      <c r="H38" s="281">
        <v>508.61</v>
      </c>
      <c r="I38" s="281">
        <v>693.97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364</v>
      </c>
      <c r="W38" s="13" t="s">
        <v>365</v>
      </c>
      <c r="X38" s="13" t="s">
        <v>366</v>
      </c>
      <c r="Y38" s="13" t="s">
        <v>367</v>
      </c>
      <c r="Z38" s="13" t="s">
        <v>368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4.96</v>
      </c>
      <c r="F39" s="281">
        <v>4.59</v>
      </c>
      <c r="G39" s="281">
        <v>4.2699999999999996</v>
      </c>
      <c r="H39" s="281">
        <v>5.65</v>
      </c>
      <c r="I39" s="281">
        <v>4.2699999999999996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369</v>
      </c>
      <c r="W39" s="13" t="s">
        <v>370</v>
      </c>
      <c r="X39" s="13" t="s">
        <v>371</v>
      </c>
      <c r="Y39" s="13" t="s">
        <v>372</v>
      </c>
      <c r="Z39" s="13" t="s">
        <v>371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2340.4</v>
      </c>
      <c r="F40" s="281">
        <v>1550.5</v>
      </c>
      <c r="G40" s="281">
        <v>1783.5</v>
      </c>
      <c r="H40" s="281">
        <v>1583.8</v>
      </c>
      <c r="I40" s="281">
        <v>2014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373</v>
      </c>
      <c r="W40" s="13" t="s">
        <v>374</v>
      </c>
      <c r="X40" s="13" t="s">
        <v>375</v>
      </c>
      <c r="Y40" s="13" t="s">
        <v>376</v>
      </c>
      <c r="Z40" s="13" t="s">
        <v>377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9427.9</v>
      </c>
      <c r="F41" s="281">
        <v>9330.5</v>
      </c>
      <c r="G41" s="281">
        <v>8427.2000000000007</v>
      </c>
      <c r="H41" s="314">
        <v>10114.5</v>
      </c>
      <c r="I41" s="314">
        <v>11342.9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378</v>
      </c>
      <c r="W41" s="13" t="s">
        <v>379</v>
      </c>
      <c r="X41" s="13" t="s">
        <v>380</v>
      </c>
      <c r="Y41" s="13" t="s">
        <v>381</v>
      </c>
      <c r="Z41" s="13" t="s">
        <v>382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272</v>
      </c>
      <c r="F42" s="281" t="s">
        <v>272</v>
      </c>
      <c r="G42" s="281" t="s">
        <v>272</v>
      </c>
      <c r="H42" s="281" t="s">
        <v>272</v>
      </c>
      <c r="I42" s="281" t="s">
        <v>272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25.507000000000001</v>
      </c>
      <c r="F43" s="281">
        <v>23.850999999999999</v>
      </c>
      <c r="G43" s="281">
        <v>25.507000000000001</v>
      </c>
      <c r="H43" s="281">
        <v>22.609000000000002</v>
      </c>
      <c r="I43" s="281">
        <v>35.075000000000003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383</v>
      </c>
      <c r="W43" s="13" t="s">
        <v>384</v>
      </c>
      <c r="X43" s="13" t="s">
        <v>383</v>
      </c>
      <c r="Y43" s="13" t="s">
        <v>385</v>
      </c>
      <c r="Z43" s="13" t="s">
        <v>386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4.4050000000000002</v>
      </c>
      <c r="F45" s="281">
        <v>4.1059999999999999</v>
      </c>
      <c r="G45" s="281">
        <v>3.4849999999999999</v>
      </c>
      <c r="H45" s="281">
        <v>6.1070000000000002</v>
      </c>
      <c r="I45" s="281">
        <v>5.67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387</v>
      </c>
      <c r="W45" s="13" t="s">
        <v>388</v>
      </c>
      <c r="X45" s="13" t="s">
        <v>389</v>
      </c>
      <c r="Y45" s="13" t="s">
        <v>390</v>
      </c>
      <c r="Z45" s="13" t="s">
        <v>274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326">
        <v>138</v>
      </c>
      <c r="F46" s="282">
        <v>157.83000000000001</v>
      </c>
      <c r="G46" s="282">
        <v>106.54</v>
      </c>
      <c r="H46" s="282">
        <v>150.21</v>
      </c>
      <c r="I46" s="325">
        <v>229.63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391</v>
      </c>
      <c r="W46" s="13" t="s">
        <v>392</v>
      </c>
      <c r="X46" s="13" t="s">
        <v>393</v>
      </c>
      <c r="Y46" s="13" t="s">
        <v>394</v>
      </c>
      <c r="Z46" s="13" t="s">
        <v>395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396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41" t="s">
        <v>191</v>
      </c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3"/>
      <c r="T52" s="197"/>
    </row>
    <row r="53" spans="1:26" s="16" customFormat="1" ht="12.6" customHeight="1" x14ac:dyDescent="0.2">
      <c r="A53" s="36"/>
      <c r="B53" s="444" t="s">
        <v>185</v>
      </c>
      <c r="C53" s="445"/>
      <c r="D53" s="446" t="s">
        <v>105</v>
      </c>
      <c r="E53" s="445" t="str">
        <f>E12</f>
        <v>Fecha</v>
      </c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7"/>
      <c r="T53" s="198"/>
    </row>
    <row r="54" spans="1:26" ht="12.75" customHeight="1" x14ac:dyDescent="0.2">
      <c r="A54" s="20"/>
      <c r="B54" s="444"/>
      <c r="C54" s="445"/>
      <c r="D54" s="446"/>
      <c r="E54" s="37">
        <f>'A.2.4. Cálculo PM10 y VM'!$E17</f>
        <v>44816.489583333336</v>
      </c>
      <c r="F54" s="37">
        <f>'A.2.4. Cálculo PM10 y VM'!$E18</f>
        <v>44817.487500000003</v>
      </c>
      <c r="G54" s="37">
        <f>'A.2.4. Cálculo PM10 y VM'!$E19</f>
        <v>44818.489583333336</v>
      </c>
      <c r="H54" s="37">
        <f>'A.2.4. Cálculo PM10 y VM'!$E20</f>
        <v>44819.515277777777</v>
      </c>
      <c r="I54" s="37">
        <f>'A.2.4. Cálculo PM10 y VM'!$E21</f>
        <v>44820.510416666664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8" t="s">
        <v>182</v>
      </c>
      <c r="C55" s="446"/>
      <c r="D55" s="446"/>
      <c r="E55" s="47">
        <f>'A.2.4. Cálculo PM10 y VM'!K17</f>
        <v>1636.1751875013556</v>
      </c>
      <c r="F55" s="47">
        <f>'A.2.4. Cálculo PM10 y VM'!K18</f>
        <v>1611.8283749986451</v>
      </c>
      <c r="G55" s="47">
        <f>'A.2.4. Cálculo PM10 y VM'!K19</f>
        <v>1624.20721875</v>
      </c>
      <c r="H55" s="47">
        <f>'A.2.4. Cálculo PM10 y VM'!K20</f>
        <v>1622.8914333379448</v>
      </c>
      <c r="I55" s="47">
        <f>'A.2.4. Cálculo PM10 y VM'!K21</f>
        <v>1609.4480000040733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0.99190967593050339</v>
      </c>
      <c r="F56" s="48">
        <f t="shared" si="0"/>
        <v>0.48305887405701892</v>
      </c>
      <c r="G56" s="48">
        <f t="shared" si="0"/>
        <v>0.48436184183779962</v>
      </c>
      <c r="H56" s="48">
        <f t="shared" si="0"/>
        <v>0.48595918605466731</v>
      </c>
      <c r="I56" s="48">
        <f t="shared" si="0"/>
        <v>0.98180121382983521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6.6490435028620596E-3</v>
      </c>
      <c r="F58" s="48">
        <f t="shared" si="0"/>
        <v>4.2095052458706742E-3</v>
      </c>
      <c r="G58" s="48">
        <f t="shared" si="0"/>
        <v>3.738439239712928E-3</v>
      </c>
      <c r="H58" s="48">
        <f t="shared" si="0"/>
        <v>1.2669978766052336E-2</v>
      </c>
      <c r="I58" s="48">
        <f t="shared" si="0"/>
        <v>1.7734651880599906E-2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1.0472594946368362E-2</v>
      </c>
      <c r="F59" s="48">
        <f t="shared" si="0"/>
        <v>1.1101678241652148E-2</v>
      </c>
      <c r="G59" s="48">
        <f t="shared" si="0"/>
        <v>1.0181582626339376E-2</v>
      </c>
      <c r="H59" s="48">
        <f t="shared" si="0"/>
        <v>1.2570773115758861E-2</v>
      </c>
      <c r="I59" s="48">
        <f t="shared" si="0"/>
        <v>2.0878586944042279E-2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7.4362452706427688E-3</v>
      </c>
      <c r="F62" s="48">
        <f t="shared" si="7"/>
        <v>3.1821005756920684E-3</v>
      </c>
      <c r="G62" s="48">
        <f t="shared" si="7"/>
        <v>1.3721771300309951E-2</v>
      </c>
      <c r="H62" s="48">
        <f t="shared" si="7"/>
        <v>1.0855932589257369E-2</v>
      </c>
      <c r="I62" s="48">
        <f t="shared" si="7"/>
        <v>4.8445181204861956E-3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 t="str">
        <f t="shared" si="7"/>
        <v>&lt; L.C.</v>
      </c>
      <c r="F63" s="48">
        <f t="shared" si="7"/>
        <v>1.8693057193527398E-3</v>
      </c>
      <c r="G63" s="48">
        <f t="shared" si="7"/>
        <v>9.6293131931999665E-4</v>
      </c>
      <c r="H63" s="48">
        <f t="shared" si="7"/>
        <v>1.8140461767949653E-3</v>
      </c>
      <c r="I63" s="48">
        <f t="shared" si="7"/>
        <v>1.4576426203232803E-3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1.5259814589477455E-3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3.0519629178954909E-2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1.71391426872966</v>
      </c>
      <c r="F64" s="48">
        <f t="shared" si="7"/>
        <v>1.7086099504870145</v>
      </c>
      <c r="G64" s="48">
        <f t="shared" si="7"/>
        <v>1.5851905903862979</v>
      </c>
      <c r="H64" s="48">
        <f t="shared" si="7"/>
        <v>1.729615390369422</v>
      </c>
      <c r="I64" s="48">
        <f t="shared" si="7"/>
        <v>2.8470264339005689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4.6388675601363207E-4</v>
      </c>
      <c r="F65" s="48">
        <f t="shared" si="7"/>
        <v>6.4212791886162821E-4</v>
      </c>
      <c r="G65" s="48">
        <f t="shared" si="7"/>
        <v>4.67304904964116E-4</v>
      </c>
      <c r="H65" s="48">
        <f t="shared" si="7"/>
        <v>4.8185601571116269E-4</v>
      </c>
      <c r="I65" s="48">
        <f t="shared" si="7"/>
        <v>6.85949468387426E-4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0.22503458236784624</v>
      </c>
      <c r="F66" s="48">
        <f t="shared" si="7"/>
        <v>0.32091443978980383</v>
      </c>
      <c r="G66" s="48">
        <f t="shared" si="7"/>
        <v>0.25053946029939106</v>
      </c>
      <c r="H66" s="48">
        <f t="shared" si="7"/>
        <v>0.30371840646555431</v>
      </c>
      <c r="I66" s="48">
        <f t="shared" si="7"/>
        <v>0.31195726733558915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3.4935134352752583E-3</v>
      </c>
      <c r="F67" s="48">
        <f t="shared" si="7"/>
        <v>2.0655424930106463E-2</v>
      </c>
      <c r="G67" s="48">
        <f t="shared" si="7"/>
        <v>6.9036757567360113E-3</v>
      </c>
      <c r="H67" s="48">
        <f t="shared" si="7"/>
        <v>9.9137870035510174E-3</v>
      </c>
      <c r="I67" s="48">
        <f t="shared" si="7"/>
        <v>4.3375119916780978E-3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5.0819741452613311E-3</v>
      </c>
      <c r="F68" s="48">
        <f t="shared" si="7"/>
        <v>5.7009791752845431E-3</v>
      </c>
      <c r="G68" s="48">
        <f t="shared" si="7"/>
        <v>4.949491608704254E-3</v>
      </c>
      <c r="H68" s="48">
        <f t="shared" si="7"/>
        <v>6.3423835929859295E-3</v>
      </c>
      <c r="I68" s="48">
        <f t="shared" si="7"/>
        <v>5.1949488271623807E-3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8.2515613872727878E-3</v>
      </c>
      <c r="F69" s="48">
        <f t="shared" si="7"/>
        <v>8.8613652802904692E-3</v>
      </c>
      <c r="G69" s="48">
        <f t="shared" si="7"/>
        <v>8.4964528175293826E-3</v>
      </c>
      <c r="H69" s="48">
        <f t="shared" si="7"/>
        <v>8.8434751118754568E-3</v>
      </c>
      <c r="I69" s="48">
        <f t="shared" si="7"/>
        <v>1.3133074196834259E-2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 t="str">
        <f t="shared" si="7"/>
        <v>&lt; L.C.</v>
      </c>
      <c r="F70" s="48" t="str">
        <f t="shared" si="7"/>
        <v>&lt; L.C.</v>
      </c>
      <c r="G70" s="48" t="str">
        <f t="shared" si="7"/>
        <v>&lt; L.C.</v>
      </c>
      <c r="H70" s="48" t="str">
        <f t="shared" si="7"/>
        <v>&lt; L.C.</v>
      </c>
      <c r="I70" s="48">
        <f t="shared" si="7"/>
        <v>1.3973735094232978E-2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0.88101201571289922</v>
      </c>
      <c r="F71" s="48">
        <f t="shared" si="7"/>
        <v>0.96272656820631075</v>
      </c>
      <c r="G71" s="48">
        <f t="shared" si="7"/>
        <v>0.84845085287858979</v>
      </c>
      <c r="H71" s="48">
        <f t="shared" si="7"/>
        <v>0.84287215515491343</v>
      </c>
      <c r="I71" s="48">
        <f t="shared" si="7"/>
        <v>1.2394435856237365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7.4503024450674248E-4</v>
      </c>
      <c r="F72" s="48">
        <f t="shared" si="19"/>
        <v>7.7055350263395387E-4</v>
      </c>
      <c r="G72" s="48">
        <f t="shared" si="19"/>
        <v>6.9387698009823289E-4</v>
      </c>
      <c r="H72" s="48">
        <f t="shared" si="19"/>
        <v>8.0781743810400799E-4</v>
      </c>
      <c r="I72" s="48">
        <f t="shared" si="19"/>
        <v>1.1289585000543053E-3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0.83364544971677734</v>
      </c>
      <c r="F73" s="48">
        <f t="shared" si="19"/>
        <v>0.8940592077622479</v>
      </c>
      <c r="G73" s="48">
        <f t="shared" si="19"/>
        <v>0.84984230094870694</v>
      </c>
      <c r="H73" s="48">
        <f t="shared" si="19"/>
        <v>0.9449368999661627</v>
      </c>
      <c r="I73" s="48">
        <f t="shared" si="19"/>
        <v>1.1348922114882725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2.157776274184622E-2</v>
      </c>
      <c r="F74" s="48">
        <f t="shared" si="19"/>
        <v>2.5428265586920476E-2</v>
      </c>
      <c r="G74" s="48">
        <f t="shared" si="19"/>
        <v>1.9839217328931107E-2</v>
      </c>
      <c r="H74" s="48">
        <f t="shared" si="19"/>
        <v>2.0280469367137462E-2</v>
      </c>
      <c r="I74" s="48">
        <f t="shared" si="19"/>
        <v>3.5026294729532934E-2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6.2065480992337723E-3</v>
      </c>
      <c r="F76" s="48">
        <f t="shared" si="19"/>
        <v>7.2848947084765596E-3</v>
      </c>
      <c r="G76" s="48">
        <f t="shared" si="19"/>
        <v>2.1276841773056551E-2</v>
      </c>
      <c r="H76" s="48">
        <f t="shared" si="19"/>
        <v>6.6683450153787746E-3</v>
      </c>
      <c r="I76" s="48">
        <f t="shared" si="19"/>
        <v>5.5807954031303073E-3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2.8328262373164487E-3</v>
      </c>
      <c r="F77" s="48">
        <f t="shared" si="19"/>
        <v>5.9720998521372295E-3</v>
      </c>
      <c r="G77" s="48">
        <f t="shared" si="19"/>
        <v>4.8928485899207242E-3</v>
      </c>
      <c r="H77" s="48">
        <f t="shared" si="19"/>
        <v>2.8560135969581059E-3</v>
      </c>
      <c r="I77" s="48">
        <f t="shared" si="19"/>
        <v>2.6369289346342712E-3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 t="str">
        <f t="shared" si="19"/>
        <v>&lt; L.C.</v>
      </c>
      <c r="H78" s="48">
        <f t="shared" si="19"/>
        <v>3.7587233962123941E-4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0.49457356778265504</v>
      </c>
      <c r="F79" s="48">
        <f t="shared" si="19"/>
        <v>0.71828429003861727</v>
      </c>
      <c r="G79" s="48">
        <f t="shared" si="19"/>
        <v>0.48509081286214423</v>
      </c>
      <c r="H79" s="48">
        <f t="shared" si="19"/>
        <v>0.98315633887984633</v>
      </c>
      <c r="I79" s="48">
        <f t="shared" si="19"/>
        <v>0.17323082199567452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0.57086716631178747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0.38057811087452498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0.29665527487996934</v>
      </c>
      <c r="F80" s="48">
        <f t="shared" si="19"/>
        <v>0.29509965662466997</v>
      </c>
      <c r="G80" s="48">
        <f t="shared" si="19"/>
        <v>0.29193319333041534</v>
      </c>
      <c r="H80" s="48">
        <f t="shared" si="19"/>
        <v>0.31339742730288295</v>
      </c>
      <c r="I80" s="48">
        <f t="shared" si="19"/>
        <v>0.43118510197175908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3.0314602237517985E-3</v>
      </c>
      <c r="F81" s="48">
        <f t="shared" si="19"/>
        <v>2.8476977271254815E-3</v>
      </c>
      <c r="G81" s="48">
        <f t="shared" si="19"/>
        <v>2.6289748935398884E-3</v>
      </c>
      <c r="H81" s="48">
        <f t="shared" si="19"/>
        <v>3.481440522721316E-3</v>
      </c>
      <c r="I81" s="48">
        <f t="shared" si="19"/>
        <v>2.653083541679627E-3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1.4304091749332075</v>
      </c>
      <c r="F82" s="48">
        <f t="shared" si="31"/>
        <v>0.96195105139609138</v>
      </c>
      <c r="G82" s="48">
        <f t="shared" si="31"/>
        <v>1.098074173917656</v>
      </c>
      <c r="H82" s="48">
        <f t="shared" si="31"/>
        <v>0.97591247785593271</v>
      </c>
      <c r="I82" s="48">
        <f t="shared" si="31"/>
        <v>1.2513607149748875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5.7621580329656412</v>
      </c>
      <c r="F83" s="48">
        <f t="shared" si="31"/>
        <v>5.7887676782013742</v>
      </c>
      <c r="G83" s="48">
        <f t="shared" si="31"/>
        <v>5.1885005205712762</v>
      </c>
      <c r="H83" s="48">
        <f t="shared" si="31"/>
        <v>6.2323947198344687</v>
      </c>
      <c r="I83" s="48">
        <f t="shared" si="31"/>
        <v>7.0476958559526572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1.558940643694297E-2</v>
      </c>
      <c r="F85" s="48">
        <f t="shared" si="31"/>
        <v>1.479748115243352E-2</v>
      </c>
      <c r="G85" s="48">
        <f t="shared" si="31"/>
        <v>1.5704276957733476E-2</v>
      </c>
      <c r="H85" s="48">
        <f t="shared" si="31"/>
        <v>1.3931307748355087E-2</v>
      </c>
      <c r="I85" s="48">
        <f t="shared" si="31"/>
        <v>2.1793186235225512E-2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2.6922544930698938E-3</v>
      </c>
      <c r="F87" s="48">
        <f t="shared" si="31"/>
        <v>2.5474176182085462E-3</v>
      </c>
      <c r="G87" s="48">
        <f t="shared" si="31"/>
        <v>2.1456621789195576E-3</v>
      </c>
      <c r="H87" s="48">
        <f t="shared" si="31"/>
        <v>3.7630366853555887E-3</v>
      </c>
      <c r="I87" s="48">
        <f t="shared" si="31"/>
        <v>3.5229469979680297E-3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8.4343046547933107E-2</v>
      </c>
      <c r="F88" s="176">
        <f t="shared" si="31"/>
        <v>9.791985452553699E-2</v>
      </c>
      <c r="G88" s="176">
        <f t="shared" si="31"/>
        <v>6.5595078491273939E-2</v>
      </c>
      <c r="H88" s="176">
        <f t="shared" si="31"/>
        <v>9.2557023171321931E-2</v>
      </c>
      <c r="I88" s="176">
        <f t="shared" si="31"/>
        <v>0.14267624676250418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41" t="s">
        <v>241</v>
      </c>
      <c r="C94" s="442"/>
      <c r="D94" s="442"/>
      <c r="E94" s="442"/>
      <c r="F94" s="442"/>
      <c r="G94" s="442"/>
      <c r="H94" s="442"/>
      <c r="I94" s="442"/>
      <c r="J94" s="442"/>
      <c r="K94" s="442"/>
      <c r="L94" s="442"/>
      <c r="M94" s="442"/>
      <c r="N94" s="442"/>
      <c r="O94" s="442"/>
      <c r="P94" s="442"/>
      <c r="Q94" s="442"/>
      <c r="R94" s="442"/>
      <c r="S94" s="443"/>
    </row>
    <row r="95" spans="1:20" x14ac:dyDescent="0.2">
      <c r="B95" s="444" t="s">
        <v>185</v>
      </c>
      <c r="C95" s="445"/>
      <c r="D95" s="446" t="s">
        <v>105</v>
      </c>
      <c r="E95" s="445" t="str">
        <f>E12</f>
        <v>Fecha</v>
      </c>
      <c r="F95" s="445"/>
      <c r="G95" s="445"/>
      <c r="H95" s="445"/>
      <c r="I95" s="445"/>
      <c r="J95" s="445"/>
      <c r="K95" s="445"/>
      <c r="L95" s="445"/>
      <c r="M95" s="445"/>
      <c r="N95" s="445"/>
      <c r="O95" s="445"/>
      <c r="P95" s="445"/>
      <c r="Q95" s="445"/>
      <c r="R95" s="445"/>
      <c r="S95" s="447"/>
    </row>
    <row r="96" spans="1:20" x14ac:dyDescent="0.2">
      <c r="B96" s="444"/>
      <c r="C96" s="445"/>
      <c r="D96" s="446"/>
      <c r="E96" s="37">
        <f>'A.2.4. Cálculo PM10 y VM'!$E17</f>
        <v>44816.489583333336</v>
      </c>
      <c r="F96" s="37">
        <f>'A.2.4. Cálculo PM10 y VM'!$E18</f>
        <v>44817.487500000003</v>
      </c>
      <c r="G96" s="37">
        <f>'A.2.4. Cálculo PM10 y VM'!$E19</f>
        <v>44818.489583333336</v>
      </c>
      <c r="H96" s="37">
        <f>'A.2.4. Cálculo PM10 y VM'!$E20</f>
        <v>44819.515277777777</v>
      </c>
      <c r="I96" s="37">
        <f>'A.2.4. Cálculo PM10 y VM'!$E21</f>
        <v>44820.510416666664</v>
      </c>
      <c r="J96" s="37">
        <f>'A.2.4. Cálculo PM10 y VM'!$E17</f>
        <v>44816.489583333336</v>
      </c>
      <c r="K96" s="37">
        <f>'A.2.4. Cálculo PM10 y VM'!$E17</f>
        <v>44816.489583333336</v>
      </c>
      <c r="L96" s="37">
        <f>'A.2.4. Cálculo PM10 y VM'!$E17</f>
        <v>44816.489583333336</v>
      </c>
      <c r="M96" s="37">
        <f>'A.2.4. Cálculo PM10 y VM'!$E17</f>
        <v>44816.489583333336</v>
      </c>
      <c r="N96" s="37">
        <f>'A.2.4. Cálculo PM10 y VM'!$E17</f>
        <v>44816.489583333336</v>
      </c>
      <c r="O96" s="37">
        <f>'A.2.4. Cálculo PM10 y VM'!$E17</f>
        <v>44816.489583333336</v>
      </c>
      <c r="P96" s="37">
        <f>'A.2.4. Cálculo PM10 y VM'!$E17</f>
        <v>44816.489583333336</v>
      </c>
      <c r="Q96" s="37">
        <f>'A.2.4. Cálculo PM10 y VM'!$E17</f>
        <v>44816.489583333336</v>
      </c>
      <c r="R96" s="37">
        <f>'A.2.4. Cálculo PM10 y VM'!$E17</f>
        <v>44816.489583333336</v>
      </c>
      <c r="S96" s="37">
        <f>'A.2.4. Cálculo PM10 y VM'!$E17</f>
        <v>44816.489583333336</v>
      </c>
    </row>
    <row r="97" spans="2:19" ht="13.5" x14ac:dyDescent="0.2">
      <c r="B97" s="448" t="s">
        <v>182</v>
      </c>
      <c r="C97" s="446"/>
      <c r="D97" s="446"/>
      <c r="E97" s="47">
        <f>'A.2.6. Cálculo Vol E'!M12</f>
        <v>1611.8665646876846</v>
      </c>
      <c r="F97" s="47">
        <f>'A.2.6. Cálculo Vol E'!M13</f>
        <v>1588.793308322613</v>
      </c>
      <c r="G97" s="47">
        <f>'A.2.6. Cálculo Vol E'!M14</f>
        <v>1599.1293789639071</v>
      </c>
      <c r="H97" s="47">
        <f>'A.2.6. Cálculo Vol E'!M15</f>
        <v>1595.9573062162567</v>
      </c>
      <c r="I97" s="47">
        <f>'A.2.6. Cálculo Vol E'!M16</f>
        <v>1580.1190344604929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1.0068687046154225</v>
      </c>
      <c r="F98" s="48">
        <f t="shared" si="38"/>
        <v>0.49006248699651456</v>
      </c>
      <c r="G98" s="48">
        <f t="shared" si="38"/>
        <v>0.49195769294771746</v>
      </c>
      <c r="H98" s="48">
        <f t="shared" si="38"/>
        <v>0.4941604621427978</v>
      </c>
      <c r="I98" s="48">
        <f t="shared" si="38"/>
        <v>1.000024659876033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6.7493179884328177E-3</v>
      </c>
      <c r="F100" s="48">
        <f t="shared" si="38"/>
        <v>4.2705366169771587E-3</v>
      </c>
      <c r="G100" s="48">
        <f t="shared" si="38"/>
        <v>3.7970661285293334E-3</v>
      </c>
      <c r="H100" s="48">
        <f t="shared" si="38"/>
        <v>1.2883803294681489E-2</v>
      </c>
      <c r="I100" s="48">
        <f t="shared" si="38"/>
        <v>1.8063828975862926E-2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1.0630532561062261E-2</v>
      </c>
      <c r="F101" s="48">
        <f t="shared" si="38"/>
        <v>1.1262635552570267E-2</v>
      </c>
      <c r="G101" s="48">
        <f t="shared" si="38"/>
        <v>1.0341252069744662E-2</v>
      </c>
      <c r="H101" s="48">
        <f t="shared" si="38"/>
        <v>1.2782923403112394E-2</v>
      </c>
      <c r="I101" s="48">
        <f t="shared" si="38"/>
        <v>2.1266119366426865E-2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38"/>
        <v>N.D.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7.5483915769153495E-3</v>
      </c>
      <c r="F104" s="48">
        <f t="shared" si="38"/>
        <v>3.2282361545284957E-3</v>
      </c>
      <c r="G104" s="48">
        <f t="shared" si="38"/>
        <v>1.3936958630851985E-2</v>
      </c>
      <c r="H104" s="48">
        <f t="shared" si="38"/>
        <v>1.103914242027519E-2</v>
      </c>
      <c r="I104" s="48">
        <f t="shared" si="38"/>
        <v>4.9344383745507916E-3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 t="str">
        <f t="shared" si="38"/>
        <v>N.D.</v>
      </c>
      <c r="F105" s="48">
        <f t="shared" si="38"/>
        <v>1.8964077858440941E-3</v>
      </c>
      <c r="G105" s="48">
        <f t="shared" si="38"/>
        <v>9.7803218462119202E-4</v>
      </c>
      <c r="H105" s="48">
        <f t="shared" si="38"/>
        <v>1.8446608744062982E-3</v>
      </c>
      <c r="I105" s="48">
        <f t="shared" si="38"/>
        <v>1.4846982719887338E-3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1.7397618769661336</v>
      </c>
      <c r="F106" s="48">
        <f t="shared" si="38"/>
        <v>1.7333821747446509</v>
      </c>
      <c r="G106" s="48">
        <f t="shared" si="38"/>
        <v>1.6100498395371619</v>
      </c>
      <c r="H106" s="48">
        <f t="shared" si="38"/>
        <v>1.758805194266047</v>
      </c>
      <c r="I106" s="48">
        <f t="shared" si="38"/>
        <v>2.8998707692705574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4.7088265035577796E-4</v>
      </c>
      <c r="F107" s="48">
        <f t="shared" si="38"/>
        <v>6.5143778903041397E-4</v>
      </c>
      <c r="G107" s="48">
        <f t="shared" si="38"/>
        <v>4.7463326606616668E-4</v>
      </c>
      <c r="H107" s="48">
        <f t="shared" si="38"/>
        <v>4.8998804476417296E-4</v>
      </c>
      <c r="I107" s="48">
        <f t="shared" si="38"/>
        <v>6.9868153975940421E-4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0.22842833772120691</v>
      </c>
      <c r="F108" s="48">
        <f t="shared" si="40"/>
        <v>0.32556720706867914</v>
      </c>
      <c r="G108" s="48">
        <f t="shared" si="40"/>
        <v>0.25446846599970102</v>
      </c>
      <c r="H108" s="48">
        <f t="shared" si="40"/>
        <v>0.30884410133037132</v>
      </c>
      <c r="I108" s="48">
        <f t="shared" si="40"/>
        <v>0.31774758043556328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3.5461992482656484E-3</v>
      </c>
      <c r="F109" s="48">
        <f t="shared" si="40"/>
        <v>2.0954896918057558E-2</v>
      </c>
      <c r="G109" s="48">
        <f t="shared" si="40"/>
        <v>7.0119404642950281E-3</v>
      </c>
      <c r="H109" s="48">
        <f t="shared" si="40"/>
        <v>1.0081096741957516E-2</v>
      </c>
      <c r="I109" s="48">
        <f t="shared" si="40"/>
        <v>4.4180215842938401E-3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5.1586155964536149E-3</v>
      </c>
      <c r="F110" s="48">
        <f t="shared" si="40"/>
        <v>5.7836346313048063E-3</v>
      </c>
      <c r="G110" s="48">
        <f t="shared" si="40"/>
        <v>5.0271104425637864E-3</v>
      </c>
      <c r="H110" s="48">
        <f t="shared" si="40"/>
        <v>6.4494206454701174E-3</v>
      </c>
      <c r="I110" s="48">
        <f t="shared" si="40"/>
        <v>5.2913735089930962E-3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8.3760035078436872E-3</v>
      </c>
      <c r="F111" s="48">
        <f t="shared" si="40"/>
        <v>8.9898414886197126E-3</v>
      </c>
      <c r="G111" s="48">
        <f t="shared" si="40"/>
        <v>8.6296957466575758E-3</v>
      </c>
      <c r="H111" s="48">
        <f t="shared" si="40"/>
        <v>8.9927217627307036E-3</v>
      </c>
      <c r="I111" s="48">
        <f t="shared" si="40"/>
        <v>1.3376840313310257E-2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 t="str">
        <f t="shared" si="40"/>
        <v>N.D.</v>
      </c>
      <c r="F112" s="48" t="str">
        <f t="shared" si="40"/>
        <v>N.D.</v>
      </c>
      <c r="G112" s="48" t="str">
        <f t="shared" si="40"/>
        <v>N.D.</v>
      </c>
      <c r="H112" s="48" t="str">
        <f t="shared" si="40"/>
        <v>N.D.</v>
      </c>
      <c r="I112" s="48">
        <f t="shared" si="40"/>
        <v>1.4233104917743657E-2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0.89429859243919685</v>
      </c>
      <c r="F113" s="48">
        <f t="shared" si="40"/>
        <v>0.97668462717675841</v>
      </c>
      <c r="G113" s="48">
        <f t="shared" si="40"/>
        <v>0.86175641453905349</v>
      </c>
      <c r="H113" s="48">
        <f t="shared" si="40"/>
        <v>0.85709686259905959</v>
      </c>
      <c r="I113" s="48">
        <f t="shared" si="40"/>
        <v>1.2624491930641797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7.5626607481382529E-4</v>
      </c>
      <c r="F114" s="48">
        <f t="shared" si="40"/>
        <v>7.8172534683649685E-4</v>
      </c>
      <c r="G114" s="48">
        <f t="shared" si="40"/>
        <v>7.0475848597703541E-4</v>
      </c>
      <c r="H114" s="48">
        <f t="shared" si="40"/>
        <v>8.2145054563405458E-4</v>
      </c>
      <c r="I114" s="48">
        <f t="shared" si="40"/>
        <v>1.1499133675206858E-3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0.84621768940550413</v>
      </c>
      <c r="F115" s="48">
        <f t="shared" si="40"/>
        <v>0.90702169530247212</v>
      </c>
      <c r="G115" s="48">
        <f t="shared" si="40"/>
        <v>0.86316968355263657</v>
      </c>
      <c r="H115" s="48">
        <f t="shared" si="40"/>
        <v>0.96088410011151171</v>
      </c>
      <c r="I115" s="48">
        <f t="shared" si="40"/>
        <v>1.1559572159850902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2.1903177827155125E-2</v>
      </c>
      <c r="F116" s="48">
        <f t="shared" si="40"/>
        <v>2.5796936445604393E-2</v>
      </c>
      <c r="G116" s="48">
        <f t="shared" si="40"/>
        <v>2.015033956844544E-2</v>
      </c>
      <c r="H116" s="48">
        <f t="shared" si="40"/>
        <v>2.0622732119339158E-2</v>
      </c>
      <c r="I116" s="48">
        <f t="shared" si="40"/>
        <v>3.5676426123964572E-2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6.3001492942858037E-3</v>
      </c>
      <c r="F118" s="48">
        <f t="shared" si="42"/>
        <v>7.3905145109131615E-3</v>
      </c>
      <c r="G118" s="48">
        <f t="shared" si="42"/>
        <v>2.1610509102390763E-2</v>
      </c>
      <c r="H118" s="48">
        <f t="shared" si="42"/>
        <v>6.7808831463399988E-3</v>
      </c>
      <c r="I118" s="48">
        <f t="shared" si="42"/>
        <v>5.6843818751077602E-3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2.8755482007892367E-3</v>
      </c>
      <c r="F119" s="48">
        <f t="shared" si="42"/>
        <v>6.058686142228758E-3</v>
      </c>
      <c r="G119" s="48">
        <f t="shared" si="42"/>
        <v>4.9695791375860693E-3</v>
      </c>
      <c r="H119" s="48">
        <f t="shared" si="42"/>
        <v>2.9042130274705134E-3</v>
      </c>
      <c r="I119" s="48">
        <f t="shared" si="42"/>
        <v>2.6858736003069843E-3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 t="str">
        <f t="shared" si="42"/>
        <v>N.D.</v>
      </c>
      <c r="H120" s="48">
        <f t="shared" si="42"/>
        <v>3.8221573824315279E-4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0.50203225113537375</v>
      </c>
      <c r="F121" s="290">
        <f t="shared" si="42"/>
        <v>0.72869831080942116</v>
      </c>
      <c r="G121" s="290">
        <f t="shared" si="42"/>
        <v>0.4926980958291699</v>
      </c>
      <c r="H121" s="290">
        <f t="shared" si="42"/>
        <v>0.99974854827588844</v>
      </c>
      <c r="I121" s="290">
        <f t="shared" si="42"/>
        <v>0.17644620052007284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0.30112914470314561</v>
      </c>
      <c r="F122" s="48">
        <f t="shared" si="42"/>
        <v>0.29937814913267285</v>
      </c>
      <c r="G122" s="48">
        <f t="shared" si="42"/>
        <v>0.29651134313298233</v>
      </c>
      <c r="H122" s="48">
        <f t="shared" si="42"/>
        <v>0.31868646988172122</v>
      </c>
      <c r="I122" s="48">
        <f t="shared" si="42"/>
        <v>0.4391884312924218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3.0771777941563357E-3</v>
      </c>
      <c r="F123" s="48">
        <f t="shared" si="42"/>
        <v>2.8889849774392275E-3</v>
      </c>
      <c r="G123" s="48">
        <f t="shared" si="42"/>
        <v>2.6702029592918729E-3</v>
      </c>
      <c r="H123" s="48">
        <f t="shared" si="42"/>
        <v>3.5401949525800222E-3</v>
      </c>
      <c r="I123" s="48">
        <f t="shared" si="42"/>
        <v>2.7023280568592889E-3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1.4519812317426388</v>
      </c>
      <c r="F124" s="48">
        <f t="shared" si="42"/>
        <v>0.9758978665619874</v>
      </c>
      <c r="G124" s="48">
        <f t="shared" si="42"/>
        <v>1.1152943742147672</v>
      </c>
      <c r="H124" s="48">
        <f t="shared" si="42"/>
        <v>0.99238243644181212</v>
      </c>
      <c r="I124" s="48">
        <f t="shared" si="42"/>
        <v>1.2745875190900724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5.849057364017443</v>
      </c>
      <c r="F125" s="48">
        <f t="shared" si="42"/>
        <v>5.8726959328968871</v>
      </c>
      <c r="G125" s="48">
        <f t="shared" si="42"/>
        <v>5.2698675359588938</v>
      </c>
      <c r="H125" s="48">
        <f t="shared" si="42"/>
        <v>6.3375755482956873</v>
      </c>
      <c r="I125" s="48">
        <f t="shared" si="42"/>
        <v>7.1785098164283916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1.5824510886198722E-2</v>
      </c>
      <c r="F127" s="48">
        <f t="shared" si="42"/>
        <v>1.5012021938323097E-2</v>
      </c>
      <c r="G127" s="48">
        <f t="shared" si="42"/>
        <v>1.5950554305072088E-2</v>
      </c>
      <c r="H127" s="48">
        <f t="shared" si="42"/>
        <v>1.4166419058917119E-2</v>
      </c>
      <c r="I127" s="48">
        <f t="shared" si="42"/>
        <v>2.2197694752772737E-2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6.2039874882184186E-4</v>
      </c>
      <c r="F128" s="48">
        <f t="shared" si="43"/>
        <v>6.2940849181682514E-4</v>
      </c>
      <c r="G128" s="48">
        <f t="shared" si="43"/>
        <v>6.253402714969258E-4</v>
      </c>
      <c r="H128" s="48">
        <f t="shared" si="43"/>
        <v>6.2658317744779149E-4</v>
      </c>
      <c r="I128" s="48">
        <f t="shared" si="43"/>
        <v>6.3286371355018487E-4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2.7328564885602136E-3</v>
      </c>
      <c r="F129" s="48">
        <f t="shared" si="43"/>
        <v>2.5843512673998838E-3</v>
      </c>
      <c r="G129" s="48">
        <f t="shared" si="43"/>
        <v>2.1793108461667862E-3</v>
      </c>
      <c r="H129" s="48">
        <f t="shared" si="43"/>
        <v>3.8265434646736628E-3</v>
      </c>
      <c r="I129" s="48">
        <f t="shared" si="43"/>
        <v>3.5883372558295481E-3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8.5615027337414176E-2</v>
      </c>
      <c r="F130" s="48">
        <f t="shared" si="43"/>
        <v>9.9339542263449515E-2</v>
      </c>
      <c r="G130" s="48">
        <f t="shared" si="43"/>
        <v>6.6623752525282479E-2</v>
      </c>
      <c r="H130" s="48">
        <f t="shared" si="43"/>
        <v>9.4119059084432771E-2</v>
      </c>
      <c r="I130" s="48">
        <f t="shared" si="43"/>
        <v>0.14532449454252894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7"/>
      <c r="C2" s="468"/>
      <c r="D2" s="468"/>
      <c r="E2" s="472" t="s">
        <v>244</v>
      </c>
      <c r="F2" s="473"/>
      <c r="G2" s="473"/>
      <c r="H2" s="473"/>
      <c r="I2" s="473"/>
      <c r="J2" s="473"/>
      <c r="K2" s="473"/>
      <c r="L2" s="473"/>
      <c r="M2" s="474"/>
      <c r="N2" s="95"/>
    </row>
    <row r="3" spans="1:16" s="7" customFormat="1" ht="12.75" customHeight="1" x14ac:dyDescent="0.2">
      <c r="A3" s="83"/>
      <c r="B3" s="469"/>
      <c r="C3" s="411"/>
      <c r="D3" s="411"/>
      <c r="E3" s="475"/>
      <c r="F3" s="420"/>
      <c r="G3" s="420"/>
      <c r="H3" s="420"/>
      <c r="I3" s="420"/>
      <c r="J3" s="420"/>
      <c r="K3" s="420"/>
      <c r="L3" s="420"/>
      <c r="M3" s="476"/>
      <c r="N3" s="95"/>
    </row>
    <row r="4" spans="1:16" s="7" customFormat="1" ht="12.75" customHeight="1" x14ac:dyDescent="0.2">
      <c r="A4" s="83"/>
      <c r="B4" s="469"/>
      <c r="C4" s="411"/>
      <c r="D4" s="411"/>
      <c r="E4" s="475"/>
      <c r="F4" s="420"/>
      <c r="G4" s="420"/>
      <c r="H4" s="420"/>
      <c r="I4" s="420"/>
      <c r="J4" s="420"/>
      <c r="K4" s="420"/>
      <c r="L4" s="420"/>
      <c r="M4" s="476"/>
      <c r="N4" s="95"/>
    </row>
    <row r="5" spans="1:16" s="7" customFormat="1" ht="13.5" customHeight="1" thickBot="1" x14ac:dyDescent="0.25">
      <c r="A5" s="83"/>
      <c r="B5" s="470"/>
      <c r="C5" s="471"/>
      <c r="D5" s="471"/>
      <c r="E5" s="477"/>
      <c r="F5" s="478"/>
      <c r="G5" s="478"/>
      <c r="H5" s="478"/>
      <c r="I5" s="478"/>
      <c r="J5" s="478"/>
      <c r="K5" s="478"/>
      <c r="L5" s="478"/>
      <c r="M5" s="479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80"/>
      <c r="G7" s="480"/>
      <c r="H7" s="480"/>
      <c r="I7" s="480"/>
      <c r="J7" s="480"/>
      <c r="K7" s="480"/>
      <c r="L7" s="480"/>
      <c r="M7" s="480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4" t="s">
        <v>209</v>
      </c>
      <c r="C9" s="344"/>
      <c r="D9" s="344"/>
      <c r="E9" s="335" t="str">
        <f>+'A.2.4. Cálculo PM10 y VM'!E9:F9</f>
        <v>CA-VMP-9</v>
      </c>
      <c r="F9" s="335"/>
      <c r="G9" s="148"/>
      <c r="H9" s="352" t="s">
        <v>184</v>
      </c>
      <c r="I9" s="352"/>
      <c r="J9" s="335" t="str">
        <f>+'A.2.3. Flujo promedio'!H9</f>
        <v>0002-9-2022-418</v>
      </c>
      <c r="K9" s="335"/>
      <c r="L9" s="335"/>
      <c r="M9" s="335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4" t="s">
        <v>197</v>
      </c>
      <c r="D12" s="209" t="str">
        <f>'A.2.4. Cálculo PM10 y VM'!D17</f>
        <v>1-223666</v>
      </c>
      <c r="E12" s="272">
        <f>'A.2.4. Cálculo PM10 y VM'!E17</f>
        <v>44816.489583333336</v>
      </c>
      <c r="F12" s="194">
        <f>'A.2.4. Cálculo PM10 y VM'!F17</f>
        <v>44817.465277777781</v>
      </c>
      <c r="G12" s="263">
        <f>(F12-E12)*60*24</f>
        <v>1405.0000000011642</v>
      </c>
      <c r="H12" s="269">
        <f>'A.2.1. Promedio meteorologia'!$D$43</f>
        <v>15.691666666666665</v>
      </c>
      <c r="I12" s="269">
        <f>'A.2.1. Promedio meteorologia'!$B$43</f>
        <v>763.75866948690646</v>
      </c>
      <c r="J12" s="273">
        <f>'A.2.3. Flujo promedio'!E28</f>
        <v>0.95931506033624347</v>
      </c>
      <c r="K12" s="274">
        <f>'A.2.3. Flujo promedio'!I28</f>
        <v>1.1645375</v>
      </c>
      <c r="L12" s="275">
        <f>+K12*G12</f>
        <v>1636.1751875013556</v>
      </c>
      <c r="M12" s="276">
        <f>((K12*(I12/760)*(283.15/(H12+273.15))*G12))</f>
        <v>1611.8665646876846</v>
      </c>
      <c r="N12" s="87"/>
      <c r="P12" s="201"/>
    </row>
    <row r="13" spans="1:16" x14ac:dyDescent="0.2">
      <c r="A13" s="87"/>
      <c r="B13" s="91">
        <v>2</v>
      </c>
      <c r="C13" s="465"/>
      <c r="D13" s="209" t="str">
        <f>'A.2.4. Cálculo PM10 y VM'!D18</f>
        <v>1-223667</v>
      </c>
      <c r="E13" s="92">
        <f>'A.2.4. Cálculo PM10 y VM'!E18</f>
        <v>44817.487500000003</v>
      </c>
      <c r="F13" s="92">
        <f>'A.2.4. Cálculo PM10 y VM'!F18</f>
        <v>44818.449305555558</v>
      </c>
      <c r="G13" s="186">
        <f t="shared" ref="G13:G26" si="0">(F13-E13)*60*24</f>
        <v>1384.9999999988358</v>
      </c>
      <c r="H13" s="96">
        <f>'A.2.1. Promedio meteorologia'!$D$72</f>
        <v>15.183333333333328</v>
      </c>
      <c r="I13" s="96">
        <f>'A.2.1. Promedio meteorologia'!$B$72</f>
        <v>762.85234244910805</v>
      </c>
      <c r="J13" s="185">
        <f>'A.2.3. Flujo promedio'!E36</f>
        <v>0.9593890456619848</v>
      </c>
      <c r="K13" s="202">
        <f>'A.2.3. Flujo promedio'!I36</f>
        <v>1.163775</v>
      </c>
      <c r="L13" s="203">
        <f t="shared" ref="L13:L15" si="1">+K13*G13</f>
        <v>1611.8283749986451</v>
      </c>
      <c r="M13" s="205">
        <f t="shared" ref="M13:M14" si="2">((K13*(I13/760)*(283.15/(H13+273.15))*G13))</f>
        <v>1588.793308322613</v>
      </c>
      <c r="N13" s="87"/>
      <c r="P13" s="201"/>
    </row>
    <row r="14" spans="1:16" x14ac:dyDescent="0.2">
      <c r="A14" s="87"/>
      <c r="B14" s="91">
        <v>3</v>
      </c>
      <c r="C14" s="465"/>
      <c r="D14" s="209" t="str">
        <f>'A.2.4. Cálculo PM10 y VM'!D19</f>
        <v>1-223668</v>
      </c>
      <c r="E14" s="92">
        <f>'A.2.4. Cálculo PM10 y VM'!E19</f>
        <v>44818.489583333336</v>
      </c>
      <c r="F14" s="92">
        <f>'A.2.4. Cálculo PM10 y VM'!F19</f>
        <v>44819.458333333336</v>
      </c>
      <c r="G14" s="186">
        <f t="shared" si="0"/>
        <v>1395</v>
      </c>
      <c r="H14" s="96">
        <f>'A.2.1. Promedio meteorologia'!$D$101</f>
        <v>15.5375</v>
      </c>
      <c r="I14" s="96">
        <f>'A.2.1. Promedio meteorologia'!$B$101</f>
        <v>762.89922143382194</v>
      </c>
      <c r="J14" s="185">
        <f>'A.2.3. Flujo promedio'!E44</f>
        <v>0.95939154114271696</v>
      </c>
      <c r="K14" s="202">
        <f>'A.2.3. Flujo promedio'!I44</f>
        <v>1.1643062500000001</v>
      </c>
      <c r="L14" s="203">
        <f t="shared" si="1"/>
        <v>1624.20721875</v>
      </c>
      <c r="M14" s="205">
        <f t="shared" si="2"/>
        <v>1599.1293789639071</v>
      </c>
      <c r="N14" s="87"/>
      <c r="P14" s="201"/>
    </row>
    <row r="15" spans="1:16" x14ac:dyDescent="0.2">
      <c r="A15" s="87"/>
      <c r="B15" s="91">
        <v>4</v>
      </c>
      <c r="C15" s="465"/>
      <c r="D15" s="209" t="str">
        <f>'A.2.4. Cálculo PM10 y VM'!D20</f>
        <v>1-223669</v>
      </c>
      <c r="E15" s="92">
        <f>'A.2.4. Cálculo PM10 y VM'!E20</f>
        <v>44819.515277777777</v>
      </c>
      <c r="F15" s="92">
        <f>'A.2.4. Cálculo PM10 y VM'!F20</f>
        <v>44820.482638888891</v>
      </c>
      <c r="G15" s="186">
        <f t="shared" si="0"/>
        <v>1393.0000000039581</v>
      </c>
      <c r="H15" s="96">
        <f>'A.2.1. Promedio meteorologia'!$D$130</f>
        <v>16.016666666666666</v>
      </c>
      <c r="I15" s="96">
        <f>'A.2.1. Promedio meteorologia'!$B$130</f>
        <v>763.26800278023632</v>
      </c>
      <c r="J15" s="185">
        <f>'A.2.3. Flujo promedio'!E52</f>
        <v>0.95904439495475535</v>
      </c>
      <c r="K15" s="202">
        <f>'A.2.3. Flujo promedio'!I52</f>
        <v>1.1650333333333334</v>
      </c>
      <c r="L15" s="203">
        <f t="shared" si="1"/>
        <v>1622.8914333379448</v>
      </c>
      <c r="M15" s="205">
        <f>((K15*(I15/760)*(283.15/(H15+273.15))*G15))</f>
        <v>1595.9573062162567</v>
      </c>
      <c r="N15" s="87"/>
      <c r="P15" s="201"/>
    </row>
    <row r="16" spans="1:16" ht="13.5" thickBot="1" x14ac:dyDescent="0.25">
      <c r="A16" s="87"/>
      <c r="B16" s="91">
        <v>5</v>
      </c>
      <c r="C16" s="465"/>
      <c r="D16" s="78" t="str">
        <f>'A.2.4. Cálculo PM10 y VM'!D21</f>
        <v>1-223670</v>
      </c>
      <c r="E16" s="92">
        <f>'A.2.4. Cálculo PM10 y VM'!E21</f>
        <v>44820.510416666664</v>
      </c>
      <c r="F16" s="92">
        <f>'A.2.4. Cálculo PM10 y VM'!F21</f>
        <v>44821.46875</v>
      </c>
      <c r="G16" s="187">
        <f t="shared" si="0"/>
        <v>1380.0000000034925</v>
      </c>
      <c r="H16" s="96">
        <f>'A.2.1. Promedio meteorologia'!$D$159</f>
        <v>16.633333333333329</v>
      </c>
      <c r="I16" s="96">
        <f>'A.2.1. Promedio meteorologia'!$B$159</f>
        <v>763.63053359535536</v>
      </c>
      <c r="J16" s="185">
        <f>'A.2.3. Flujo promedio'!E60</f>
        <v>0.95918603597619101</v>
      </c>
      <c r="K16" s="202">
        <f>'A.2.3. Flujo promedio'!I60</f>
        <v>1.1662666666666668</v>
      </c>
      <c r="L16" s="204">
        <f>+K16*G16</f>
        <v>1609.4480000040733</v>
      </c>
      <c r="M16" s="205">
        <f>((K16*(I16/760)*(283.15/(H16+273.15))*G16))</f>
        <v>1580.1190344604929</v>
      </c>
      <c r="N16" s="87"/>
      <c r="P16" s="201"/>
    </row>
    <row r="17" spans="1:14" ht="13.5" hidden="1" thickBot="1" x14ac:dyDescent="0.25">
      <c r="A17" s="87"/>
      <c r="B17" s="91">
        <v>6</v>
      </c>
      <c r="C17" s="465"/>
      <c r="D17" s="78"/>
      <c r="E17" s="92"/>
      <c r="F17" s="92"/>
      <c r="G17" s="439">
        <f t="shared" si="0"/>
        <v>0</v>
      </c>
      <c r="H17" s="440"/>
      <c r="I17" s="98"/>
      <c r="J17" s="462"/>
      <c r="K17" s="463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5"/>
      <c r="D18" s="78"/>
      <c r="E18" s="92"/>
      <c r="F18" s="92"/>
      <c r="G18" s="398">
        <f t="shared" si="0"/>
        <v>0</v>
      </c>
      <c r="H18" s="399"/>
      <c r="I18" s="98"/>
      <c r="J18" s="462"/>
      <c r="K18" s="463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5"/>
      <c r="D19" s="78"/>
      <c r="E19" s="92"/>
      <c r="F19" s="92"/>
      <c r="G19" s="398">
        <f t="shared" si="0"/>
        <v>0</v>
      </c>
      <c r="H19" s="399"/>
      <c r="I19" s="98"/>
      <c r="J19" s="462"/>
      <c r="K19" s="463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5"/>
      <c r="D20" s="78"/>
      <c r="E20" s="92"/>
      <c r="F20" s="92"/>
      <c r="G20" s="398">
        <f t="shared" si="0"/>
        <v>0</v>
      </c>
      <c r="H20" s="399"/>
      <c r="I20" s="98"/>
      <c r="J20" s="462"/>
      <c r="K20" s="463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5"/>
      <c r="D21" s="78"/>
      <c r="E21" s="92"/>
      <c r="F21" s="92"/>
      <c r="G21" s="398">
        <f t="shared" si="0"/>
        <v>0</v>
      </c>
      <c r="H21" s="399"/>
      <c r="I21" s="98"/>
      <c r="J21" s="462"/>
      <c r="K21" s="463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5"/>
      <c r="D22" s="78"/>
      <c r="E22" s="92"/>
      <c r="F22" s="92"/>
      <c r="G22" s="398">
        <f t="shared" si="0"/>
        <v>0</v>
      </c>
      <c r="H22" s="399"/>
      <c r="I22" s="98"/>
      <c r="J22" s="462"/>
      <c r="K22" s="463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5"/>
      <c r="D23" s="78"/>
      <c r="E23" s="92"/>
      <c r="F23" s="92"/>
      <c r="G23" s="398">
        <f t="shared" si="0"/>
        <v>0</v>
      </c>
      <c r="H23" s="399"/>
      <c r="I23" s="98"/>
      <c r="J23" s="462"/>
      <c r="K23" s="463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5"/>
      <c r="D24" s="78"/>
      <c r="E24" s="92"/>
      <c r="F24" s="92"/>
      <c r="G24" s="398">
        <f t="shared" si="0"/>
        <v>0</v>
      </c>
      <c r="H24" s="399"/>
      <c r="I24" s="98"/>
      <c r="J24" s="462"/>
      <c r="K24" s="463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5"/>
      <c r="D25" s="78"/>
      <c r="E25" s="92"/>
      <c r="F25" s="92"/>
      <c r="G25" s="398">
        <f t="shared" si="0"/>
        <v>0</v>
      </c>
      <c r="H25" s="399"/>
      <c r="I25" s="98"/>
      <c r="J25" s="462"/>
      <c r="K25" s="463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6"/>
      <c r="D26" s="159"/>
      <c r="E26" s="160"/>
      <c r="F26" s="160"/>
      <c r="G26" s="433">
        <f t="shared" si="0"/>
        <v>0</v>
      </c>
      <c r="H26" s="434"/>
      <c r="I26" s="165"/>
      <c r="J26" s="487"/>
      <c r="K26" s="488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81" t="s">
        <v>14</v>
      </c>
      <c r="C28" s="482"/>
      <c r="D28" s="482"/>
      <c r="E28" s="482"/>
      <c r="F28" s="482"/>
      <c r="G28" s="482"/>
      <c r="H28" s="482"/>
      <c r="I28" s="482"/>
      <c r="J28" s="482"/>
      <c r="K28" s="482"/>
      <c r="L28" s="482"/>
      <c r="M28" s="483"/>
      <c r="N28" s="54"/>
    </row>
    <row r="29" spans="1:14" s="3" customFormat="1" ht="48" customHeight="1" thickBot="1" x14ac:dyDescent="0.25">
      <c r="A29" s="52"/>
      <c r="B29" s="484" t="s">
        <v>254</v>
      </c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48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65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9" t="s">
        <v>245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0" s="15" customFormat="1" ht="12" customHeight="1" x14ac:dyDescent="0.2">
      <c r="A3" s="23"/>
      <c r="B3" s="26"/>
      <c r="C3" s="27"/>
      <c r="D3" s="27"/>
      <c r="E3" s="452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53"/>
      <c r="T3" s="23"/>
    </row>
    <row r="4" spans="1:20" s="15" customFormat="1" ht="12" customHeight="1" x14ac:dyDescent="0.2">
      <c r="A4" s="23"/>
      <c r="B4" s="26"/>
      <c r="C4" s="27"/>
      <c r="D4" s="27"/>
      <c r="E4" s="452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53"/>
      <c r="T4" s="23"/>
    </row>
    <row r="5" spans="1:20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8" t="s">
        <v>183</v>
      </c>
      <c r="C7" s="458"/>
      <c r="D7" s="458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4" t="s">
        <v>209</v>
      </c>
      <c r="C9" s="344"/>
      <c r="D9" s="344"/>
      <c r="E9" s="101" t="str">
        <f>+'A.2.1. Promedio meteorologia'!B8</f>
        <v>CA-VMP-9</v>
      </c>
      <c r="F9" s="148"/>
      <c r="G9" s="352" t="s">
        <v>184</v>
      </c>
      <c r="H9" s="352"/>
      <c r="I9" s="183" t="str">
        <f>'A.2.1. Promedio meteorologia'!E8</f>
        <v>0002-9-2022-418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9" t="s">
        <v>106</v>
      </c>
      <c r="C11" s="460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/>
      <c r="T11" s="197"/>
    </row>
    <row r="12" spans="1:20" s="16" customFormat="1" ht="13.15" customHeight="1" x14ac:dyDescent="0.2">
      <c r="A12" s="36"/>
      <c r="B12" s="444" t="s">
        <v>185</v>
      </c>
      <c r="C12" s="445"/>
      <c r="D12" s="446" t="s">
        <v>105</v>
      </c>
      <c r="E12" s="445" t="s">
        <v>150</v>
      </c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7"/>
      <c r="T12" s="198"/>
    </row>
    <row r="13" spans="1:20" ht="12.75" customHeight="1" x14ac:dyDescent="0.2">
      <c r="A13" s="20"/>
      <c r="B13" s="444"/>
      <c r="C13" s="445"/>
      <c r="D13" s="446"/>
      <c r="E13" s="37">
        <f>'A.2.4. Cálculo PM10 y VM'!$E17</f>
        <v>44816.489583333336</v>
      </c>
      <c r="F13" s="37">
        <f>'A.2.4. Cálculo PM10 y VM'!$E18</f>
        <v>44817.487500000003</v>
      </c>
      <c r="G13" s="37">
        <f>'A.2.4. Cálculo PM10 y VM'!$E19</f>
        <v>44818.489583333336</v>
      </c>
      <c r="H13" s="37">
        <f>'A.2.4. Cálculo PM10 y VM'!$E20</f>
        <v>44819.515277777777</v>
      </c>
      <c r="I13" s="37">
        <f>'A.2.4. Cálculo PM10 y VM'!$E21</f>
        <v>44820.510416666664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1622.9380000000001</v>
      </c>
      <c r="F14" s="40">
        <f>'A.2.5. Conc. de Metales PM 10'!F14</f>
        <v>778.60799999999995</v>
      </c>
      <c r="G14" s="40">
        <f>'A.2.5. Conc. de Metales PM 10'!G14</f>
        <v>786.70399999999995</v>
      </c>
      <c r="H14" s="40">
        <f>'A.2.5. Conc. de Metales PM 10'!H14</f>
        <v>788.65899999999999</v>
      </c>
      <c r="I14" s="40">
        <f>'A.2.5. Conc. de Metales PM 10'!I14</f>
        <v>1580.1579999999999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10.879</v>
      </c>
      <c r="F16" s="40">
        <f>'A.2.5. Conc. de Metales PM 10'!F16</f>
        <v>6.7850000000000001</v>
      </c>
      <c r="G16" s="40">
        <f>'A.2.5. Conc. de Metales PM 10'!G16</f>
        <v>6.0720000000000001</v>
      </c>
      <c r="H16" s="40">
        <f>'A.2.5. Conc. de Metales PM 10'!H16</f>
        <v>20.562000000000001</v>
      </c>
      <c r="I16" s="40">
        <f>'A.2.5. Conc. de Metales PM 10'!I16</f>
        <v>28.542999999999999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17.135000000000002</v>
      </c>
      <c r="F17" s="40">
        <f>'A.2.5. Conc. de Metales PM 10'!F17</f>
        <v>17.893999999999998</v>
      </c>
      <c r="G17" s="40">
        <f>'A.2.5. Conc. de Metales PM 10'!G17</f>
        <v>16.536999999999999</v>
      </c>
      <c r="H17" s="40">
        <f>'A.2.5. Conc. de Metales PM 10'!H17</f>
        <v>20.401</v>
      </c>
      <c r="I17" s="40">
        <f>'A.2.5. Conc. de Metales PM 10'!I17</f>
        <v>33.603000000000002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12.167</v>
      </c>
      <c r="F20" s="40">
        <f>'A.2.5. Conc. de Metales PM 10'!F20</f>
        <v>5.1289999999999996</v>
      </c>
      <c r="G20" s="40">
        <f>'A.2.5. Conc. de Metales PM 10'!G20</f>
        <v>22.286999999999999</v>
      </c>
      <c r="H20" s="40">
        <f>'A.2.5. Conc. de Metales PM 10'!H20</f>
        <v>17.617999999999999</v>
      </c>
      <c r="I20" s="40">
        <f>'A.2.5. Conc. de Metales PM 10'!I20</f>
        <v>7.7969999999999997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 t="str">
        <f>'A.2.5. Conc. de Metales PM 10'!E21</f>
        <v>&lt;1,457</v>
      </c>
      <c r="F21" s="40">
        <f>'A.2.5. Conc. de Metales PM 10'!F21</f>
        <v>3.0129999999999999</v>
      </c>
      <c r="G21" s="40">
        <f>'A.2.5. Conc. de Metales PM 10'!G21</f>
        <v>1.5640000000000001</v>
      </c>
      <c r="H21" s="40">
        <f>'A.2.5. Conc. de Metales PM 10'!H21</f>
        <v>2.944</v>
      </c>
      <c r="I21" s="40">
        <f>'A.2.5. Conc. de Metales PM 10'!I21</f>
        <v>2.3460000000000001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2804.2640000000001</v>
      </c>
      <c r="F22" s="40">
        <f>'A.2.5. Conc. de Metales PM 10'!F22</f>
        <v>2753.9859999999999</v>
      </c>
      <c r="G22" s="40">
        <f>'A.2.5. Conc. de Metales PM 10'!G22</f>
        <v>2574.6779999999999</v>
      </c>
      <c r="H22" s="40">
        <f>'A.2.5. Conc. de Metales PM 10'!H22</f>
        <v>2806.9780000000001</v>
      </c>
      <c r="I22" s="40">
        <f>'A.2.5. Conc. de Metales PM 10'!I22</f>
        <v>4582.1409999999996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0.75900000000000001</v>
      </c>
      <c r="F23" s="40">
        <f>'A.2.5. Conc. de Metales PM 10'!F23</f>
        <v>1.0349999999999999</v>
      </c>
      <c r="G23" s="40">
        <f>'A.2.5. Conc. de Metales PM 10'!G23</f>
        <v>0.75900000000000001</v>
      </c>
      <c r="H23" s="40">
        <f>'A.2.5. Conc. de Metales PM 10'!H23</f>
        <v>0.78200000000000003</v>
      </c>
      <c r="I23" s="40">
        <f>'A.2.5. Conc. de Metales PM 10'!I23</f>
        <v>1.1040000000000001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368.19600000000003</v>
      </c>
      <c r="F24" s="40">
        <f>'A.2.5. Conc. de Metales PM 10'!F24</f>
        <v>517.25900000000001</v>
      </c>
      <c r="G24" s="40">
        <f>'A.2.5. Conc. de Metales PM 10'!G24</f>
        <v>406.928</v>
      </c>
      <c r="H24" s="40">
        <f>'A.2.5. Conc. de Metales PM 10'!H24</f>
        <v>492.90199999999999</v>
      </c>
      <c r="I24" s="40">
        <f>'A.2.5. Conc. de Metales PM 10'!I24</f>
        <v>502.07900000000001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5.7160000000000002</v>
      </c>
      <c r="F25" s="40">
        <f>'A.2.5. Conc. de Metales PM 10'!F25</f>
        <v>33.292999999999999</v>
      </c>
      <c r="G25" s="40">
        <f>'A.2.5. Conc. de Metales PM 10'!G25</f>
        <v>11.212999999999999</v>
      </c>
      <c r="H25" s="40">
        <f>'A.2.5. Conc. de Metales PM 10'!H25</f>
        <v>16.088999999999999</v>
      </c>
      <c r="I25" s="40">
        <f>'A.2.5. Conc. de Metales PM 10'!I25</f>
        <v>6.9809999999999999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8.3149999999999995</v>
      </c>
      <c r="F26" s="40">
        <f>'A.2.5. Conc. de Metales PM 10'!F26</f>
        <v>9.1890000000000001</v>
      </c>
      <c r="G26" s="40">
        <f>'A.2.5. Conc. de Metales PM 10'!G26</f>
        <v>8.0389999999999997</v>
      </c>
      <c r="H26" s="40">
        <f>'A.2.5. Conc. de Metales PM 10'!H26</f>
        <v>10.292999999999999</v>
      </c>
      <c r="I26" s="40">
        <f>'A.2.5. Conc. de Metales PM 10'!I26</f>
        <v>8.3610000000000007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13.500999999999999</v>
      </c>
      <c r="F27" s="40">
        <f>'A.2.5. Conc. de Metales PM 10'!F27</f>
        <v>14.282999999999999</v>
      </c>
      <c r="G27" s="40">
        <f>'A.2.5. Conc. de Metales PM 10'!G27</f>
        <v>13.8</v>
      </c>
      <c r="H27" s="40">
        <f>'A.2.5. Conc. de Metales PM 10'!H27</f>
        <v>14.352</v>
      </c>
      <c r="I27" s="40">
        <f>'A.2.5. Conc. de Metales PM 10'!I27</f>
        <v>21.137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>
        <f>'A.2.5. Conc. de Metales PM 10'!I28</f>
        <v>22.49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1441.49</v>
      </c>
      <c r="F29" s="40">
        <f>'A.2.5. Conc. de Metales PM 10'!F29</f>
        <v>1551.75</v>
      </c>
      <c r="G29" s="40">
        <f>'A.2.5. Conc. de Metales PM 10'!G29</f>
        <v>1378.06</v>
      </c>
      <c r="H29" s="40">
        <f>'A.2.5. Conc. de Metales PM 10'!H29</f>
        <v>1367.89</v>
      </c>
      <c r="I29" s="40">
        <f>'A.2.5. Conc. de Metales PM 10'!I29</f>
        <v>1994.82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1.2190000000000001</v>
      </c>
      <c r="F30" s="40">
        <f>'A.2.5. Conc. de Metales PM 10'!F30</f>
        <v>1.242</v>
      </c>
      <c r="G30" s="40">
        <f>'A.2.5. Conc. de Metales PM 10'!G30</f>
        <v>1.127</v>
      </c>
      <c r="H30" s="40">
        <f>'A.2.5. Conc. de Metales PM 10'!H30</f>
        <v>1.3109999999999999</v>
      </c>
      <c r="I30" s="40">
        <f>'A.2.5. Conc. de Metales PM 10'!I30</f>
        <v>1.8169999999999999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1363.99</v>
      </c>
      <c r="F31" s="40">
        <f>'A.2.5. Conc. de Metales PM 10'!F31</f>
        <v>1441.07</v>
      </c>
      <c r="G31" s="40">
        <f>'A.2.5. Conc. de Metales PM 10'!G31</f>
        <v>1380.32</v>
      </c>
      <c r="H31" s="40">
        <f>'A.2.5. Conc. de Metales PM 10'!H31</f>
        <v>1533.53</v>
      </c>
      <c r="I31" s="40">
        <f>'A.2.5. Conc. de Metales PM 10'!I31</f>
        <v>1826.55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35.305</v>
      </c>
      <c r="F32" s="40">
        <f>'A.2.5. Conc. de Metales PM 10'!F32</f>
        <v>40.985999999999997</v>
      </c>
      <c r="G32" s="40">
        <f>'A.2.5. Conc. de Metales PM 10'!G32</f>
        <v>32.222999999999999</v>
      </c>
      <c r="H32" s="40">
        <f>'A.2.5. Conc. de Metales PM 10'!H32</f>
        <v>32.912999999999997</v>
      </c>
      <c r="I32" s="40">
        <f>'A.2.5. Conc. de Metales PM 10'!I32</f>
        <v>56.372999999999998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10.154999999999999</v>
      </c>
      <c r="F34" s="40">
        <f>'A.2.5. Conc. de Metales PM 10'!F34</f>
        <v>11.742000000000001</v>
      </c>
      <c r="G34" s="40">
        <f>'A.2.5. Conc. de Metales PM 10'!G34</f>
        <v>34.558</v>
      </c>
      <c r="H34" s="40">
        <f>'A.2.5. Conc. de Metales PM 10'!H34</f>
        <v>10.821999999999999</v>
      </c>
      <c r="I34" s="40">
        <f>'A.2.5. Conc. de Metales PM 10'!I34</f>
        <v>8.9819999999999993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4.6349999999999998</v>
      </c>
      <c r="F35" s="40">
        <f>'A.2.5. Conc. de Metales PM 10'!F35</f>
        <v>9.6259999999999994</v>
      </c>
      <c r="G35" s="40">
        <f>'A.2.5. Conc. de Metales PM 10'!G35</f>
        <v>7.9470000000000001</v>
      </c>
      <c r="H35" s="40">
        <f>'A.2.5. Conc. de Metales PM 10'!H35</f>
        <v>4.6349999999999998</v>
      </c>
      <c r="I35" s="40">
        <f>'A.2.5. Conc. de Metales PM 10'!I35</f>
        <v>4.2439999999999998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>
        <f>'A.2.5. Conc. de Metales PM 10'!H36</f>
        <v>0.61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809.20899999999995</v>
      </c>
      <c r="F37" s="40">
        <f>'A.2.5. Conc. de Metales PM 10'!F37</f>
        <v>1157.751</v>
      </c>
      <c r="G37" s="40">
        <f>'A.2.5. Conc. de Metales PM 10'!G37</f>
        <v>787.88800000000003</v>
      </c>
      <c r="H37" s="40">
        <f>'A.2.5. Conc. de Metales PM 10'!H37</f>
        <v>1595.556</v>
      </c>
      <c r="I37" s="40">
        <f>'A.2.5. Conc. de Metales PM 10'!I37</f>
        <v>278.80599999999998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485.38</v>
      </c>
      <c r="F38" s="40">
        <f>'A.2.5. Conc. de Metales PM 10'!F38</f>
        <v>475.65</v>
      </c>
      <c r="G38" s="40">
        <f>'A.2.5. Conc. de Metales PM 10'!G38</f>
        <v>474.16</v>
      </c>
      <c r="H38" s="40">
        <f>'A.2.5. Conc. de Metales PM 10'!H38</f>
        <v>508.61</v>
      </c>
      <c r="I38" s="40">
        <f>'A.2.5. Conc. de Metales PM 10'!I38</f>
        <v>693.97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4.96</v>
      </c>
      <c r="F39" s="40">
        <f>'A.2.5. Conc. de Metales PM 10'!F39</f>
        <v>4.59</v>
      </c>
      <c r="G39" s="40">
        <f>'A.2.5. Conc. de Metales PM 10'!G39</f>
        <v>4.2699999999999996</v>
      </c>
      <c r="H39" s="40">
        <f>'A.2.5. Conc. de Metales PM 10'!H39</f>
        <v>5.65</v>
      </c>
      <c r="I39" s="40">
        <f>'A.2.5. Conc. de Metales PM 10'!I39</f>
        <v>4.2699999999999996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2340.4</v>
      </c>
      <c r="F40" s="40">
        <f>'A.2.5. Conc. de Metales PM 10'!F40</f>
        <v>1550.5</v>
      </c>
      <c r="G40" s="40">
        <f>'A.2.5. Conc. de Metales PM 10'!G40</f>
        <v>1783.5</v>
      </c>
      <c r="H40" s="40">
        <f>'A.2.5. Conc. de Metales PM 10'!H40</f>
        <v>1583.8</v>
      </c>
      <c r="I40" s="40">
        <f>'A.2.5. Conc. de Metales PM 10'!I40</f>
        <v>2014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9427.9</v>
      </c>
      <c r="F41" s="40">
        <f>'A.2.5. Conc. de Metales PM 10'!F41</f>
        <v>9330.5</v>
      </c>
      <c r="G41" s="40">
        <f>'A.2.5. Conc. de Metales PM 10'!G41</f>
        <v>8427.2000000000007</v>
      </c>
      <c r="H41" s="40">
        <f>'A.2.5. Conc. de Metales PM 10'!H41</f>
        <v>10114.5</v>
      </c>
      <c r="I41" s="40">
        <f>'A.2.5. Conc. de Metales PM 10'!I41</f>
        <v>11342.9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25.507000000000001</v>
      </c>
      <c r="F43" s="40">
        <f>'A.2.5. Conc. de Metales PM 10'!F43</f>
        <v>23.850999999999999</v>
      </c>
      <c r="G43" s="40">
        <f>'A.2.5. Conc. de Metales PM 10'!G43</f>
        <v>25.507000000000001</v>
      </c>
      <c r="H43" s="40">
        <f>'A.2.5. Conc. de Metales PM 10'!H43</f>
        <v>22.609000000000002</v>
      </c>
      <c r="I43" s="40">
        <f>'A.2.5. Conc. de Metales PM 10'!I43</f>
        <v>35.075000000000003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4.4050000000000002</v>
      </c>
      <c r="F45" s="40">
        <f>'A.2.5. Conc. de Metales PM 10'!F45</f>
        <v>4.1059999999999999</v>
      </c>
      <c r="G45" s="40">
        <f>'A.2.5. Conc. de Metales PM 10'!G45</f>
        <v>3.4849999999999999</v>
      </c>
      <c r="H45" s="40">
        <f>'A.2.5. Conc. de Metales PM 10'!H45</f>
        <v>6.1070000000000002</v>
      </c>
      <c r="I45" s="40">
        <f>'A.2.5. Conc. de Metales PM 10'!I45</f>
        <v>5.67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138</v>
      </c>
      <c r="F46" s="172">
        <f>'A.2.5. Conc. de Metales PM 10'!F46</f>
        <v>157.83000000000001</v>
      </c>
      <c r="G46" s="172">
        <f>'A.2.5. Conc. de Metales PM 10'!G46</f>
        <v>106.54</v>
      </c>
      <c r="H46" s="172">
        <f>'A.2.5. Conc. de Metales PM 10'!H46</f>
        <v>150.21</v>
      </c>
      <c r="I46" s="172">
        <f>'A.2.5. Conc. de Metales PM 10'!I46</f>
        <v>229.63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MA2236880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41" t="s">
        <v>191</v>
      </c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3"/>
      <c r="T52" s="197"/>
    </row>
    <row r="53" spans="1:30" s="16" customFormat="1" ht="12.6" customHeight="1" x14ac:dyDescent="0.2">
      <c r="A53" s="36"/>
      <c r="B53" s="444" t="s">
        <v>185</v>
      </c>
      <c r="C53" s="445"/>
      <c r="D53" s="446" t="s">
        <v>105</v>
      </c>
      <c r="E53" s="445" t="str">
        <f>E12</f>
        <v>Fecha</v>
      </c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7"/>
      <c r="T53" s="198"/>
    </row>
    <row r="54" spans="1:30" ht="12.75" customHeight="1" x14ac:dyDescent="0.2">
      <c r="A54" s="20"/>
      <c r="B54" s="444"/>
      <c r="C54" s="445"/>
      <c r="D54" s="446"/>
      <c r="E54" s="37">
        <f>'A.2.4. Cálculo PM10 y VM'!$E17</f>
        <v>44816.489583333336</v>
      </c>
      <c r="F54" s="37">
        <f>'A.2.4. Cálculo PM10 y VM'!$E18</f>
        <v>44817.487500000003</v>
      </c>
      <c r="G54" s="37">
        <f>'A.2.4. Cálculo PM10 y VM'!$E19</f>
        <v>44818.489583333336</v>
      </c>
      <c r="H54" s="37">
        <f>'A.2.4. Cálculo PM10 y VM'!$E20</f>
        <v>44819.515277777777</v>
      </c>
      <c r="I54" s="37">
        <f>'A.2.4. Cálculo PM10 y VM'!$E21</f>
        <v>44820.510416666664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8" t="s">
        <v>182</v>
      </c>
      <c r="C55" s="446"/>
      <c r="D55" s="446"/>
      <c r="E55" s="47">
        <f>'A.2.6. Cálculo Vol E'!M12</f>
        <v>1611.8665646876846</v>
      </c>
      <c r="F55" s="47">
        <f>'A.2.6. Cálculo Vol E'!M13</f>
        <v>1588.793308322613</v>
      </c>
      <c r="G55" s="47">
        <f>'A.2.6. Cálculo Vol E'!M14</f>
        <v>1599.1293789639071</v>
      </c>
      <c r="H55" s="47">
        <f>'A.2.6. Cálculo Vol E'!M15</f>
        <v>1595.9573062162567</v>
      </c>
      <c r="I55" s="47">
        <f>'A.2.6. Cálculo Vol E'!M16</f>
        <v>1580.1190344604929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1.0068687046154225</v>
      </c>
      <c r="F56" s="48">
        <f>IF(ISNUMBER(FIND("&lt;",F14)),"&lt; L.C.",PRODUCT(F14,1/F$55))</f>
        <v>0.49006248699651456</v>
      </c>
      <c r="G56" s="48">
        <f>IF(ISNUMBER(FIND("&lt;",G14)),"&lt; L.C.",PRODUCT(G14,1/G$55))</f>
        <v>0.49195769294771746</v>
      </c>
      <c r="H56" s="48">
        <f>IF(ISNUMBER(FIND("&lt;",H14)),"&lt; L.C.",PRODUCT(H14,1/H$55))</f>
        <v>0.4941604621427978</v>
      </c>
      <c r="I56" s="48">
        <f>IF(ISNUMBER(FIND("&lt;",I14)),"&lt; L.C.",PRODUCT(I14,1/I$55))</f>
        <v>1.000024659876033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1.0068687046154225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6.7493179884328177E-3</v>
      </c>
      <c r="F58" s="48">
        <f t="shared" si="6"/>
        <v>4.2705366169771587E-3</v>
      </c>
      <c r="G58" s="48">
        <f t="shared" si="6"/>
        <v>3.7970661285293334E-3</v>
      </c>
      <c r="H58" s="48">
        <f t="shared" si="6"/>
        <v>1.2883803294681489E-2</v>
      </c>
      <c r="I58" s="48">
        <f t="shared" si="6"/>
        <v>1.8063828975862926E-2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1.8063828975862926E-2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2.2497726628109393E-2</v>
      </c>
      <c r="Z58" s="226">
        <f t="shared" si="5"/>
        <v>1.423512205659053E-2</v>
      </c>
      <c r="AA58" s="226">
        <f t="shared" si="5"/>
        <v>1.2656887095097779E-2</v>
      </c>
      <c r="AB58" s="226">
        <f t="shared" si="5"/>
        <v>4.2946010982271632E-2</v>
      </c>
      <c r="AC58" s="226">
        <f t="shared" si="5"/>
        <v>6.0212763252876424E-2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1.0630532561062261E-2</v>
      </c>
      <c r="F59" s="48">
        <f t="shared" si="8"/>
        <v>1.1262635552570267E-2</v>
      </c>
      <c r="G59" s="48">
        <f t="shared" si="8"/>
        <v>1.0341252069744662E-2</v>
      </c>
      <c r="H59" s="48">
        <f t="shared" si="8"/>
        <v>1.2782923403112394E-2</v>
      </c>
      <c r="I59" s="48">
        <f t="shared" si="8"/>
        <v>2.1266119366426865E-2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2.1266119366426865E-2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0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7.5483915769153495E-3</v>
      </c>
      <c r="F62" s="48">
        <f t="shared" si="13"/>
        <v>3.2282361545284957E-3</v>
      </c>
      <c r="G62" s="48">
        <f t="shared" si="13"/>
        <v>1.3936958630851985E-2</v>
      </c>
      <c r="H62" s="48">
        <f t="shared" si="13"/>
        <v>1.103914242027519E-2</v>
      </c>
      <c r="I62" s="48">
        <f t="shared" si="13"/>
        <v>4.9344383745507916E-3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1.3936958630851985E-2</v>
      </c>
      <c r="W62" s="14" t="str">
        <f t="shared" si="4"/>
        <v>No Supera</v>
      </c>
      <c r="X62" s="14">
        <f>COUNTIF(E62:I62,"&gt;120")</f>
        <v>0</v>
      </c>
      <c r="Y62" s="226">
        <f>E62/$U62</f>
        <v>6.2903263140961241E-5</v>
      </c>
      <c r="Z62" s="226">
        <f t="shared" si="5"/>
        <v>2.6901967954404132E-5</v>
      </c>
      <c r="AA62" s="226">
        <f t="shared" si="5"/>
        <v>1.1614132192376653E-4</v>
      </c>
      <c r="AB62" s="226">
        <f t="shared" si="5"/>
        <v>9.1992853502293251E-5</v>
      </c>
      <c r="AC62" s="226">
        <f t="shared" si="5"/>
        <v>4.1120319787923267E-5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 t="str">
        <f t="shared" ref="E63:I63" si="15">IF(ISNUMBER(FIND("&lt;",E21)),"&lt; L.C.",PRODUCT(E21,1/E$55))</f>
        <v>&lt; L.C.</v>
      </c>
      <c r="F63" s="48">
        <f t="shared" si="15"/>
        <v>1.8964077858440941E-3</v>
      </c>
      <c r="G63" s="48">
        <f t="shared" si="15"/>
        <v>9.7803218462119202E-4</v>
      </c>
      <c r="H63" s="48">
        <f t="shared" si="15"/>
        <v>1.8446608744062982E-3</v>
      </c>
      <c r="I63" s="48">
        <f t="shared" si="15"/>
        <v>1.4846982719887338E-3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1.8964077858440941E-3</v>
      </c>
      <c r="W63" s="14" t="str">
        <f t="shared" si="4"/>
        <v>No Supera</v>
      </c>
      <c r="X63" s="14">
        <f>COUNTIF(E63:I63,"&gt;0,025")</f>
        <v>0</v>
      </c>
      <c r="Y63" s="226" t="e">
        <f>E63/$U63</f>
        <v>#VALUE!</v>
      </c>
      <c r="Z63" s="226">
        <f>F63/$U63</f>
        <v>7.5856311433763757E-2</v>
      </c>
      <c r="AA63" s="226">
        <f>G63/$U63</f>
        <v>3.9121287384847679E-2</v>
      </c>
      <c r="AB63" s="226">
        <f>H63/$U63</f>
        <v>7.3786434976251924E-2</v>
      </c>
      <c r="AC63" s="226">
        <f>I63/$U63</f>
        <v>5.9387930879549349E-2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1.7397618769661336</v>
      </c>
      <c r="F64" s="48">
        <f t="shared" si="17"/>
        <v>1.7333821747446509</v>
      </c>
      <c r="G64" s="48">
        <f t="shared" si="17"/>
        <v>1.6100498395371619</v>
      </c>
      <c r="H64" s="48">
        <f t="shared" si="17"/>
        <v>1.758805194266047</v>
      </c>
      <c r="I64" s="48">
        <f t="shared" si="17"/>
        <v>2.8998707692705574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2.8998707692705574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4.7088265035577796E-4</v>
      </c>
      <c r="F65" s="48">
        <f t="shared" si="20"/>
        <v>6.5143778903041397E-4</v>
      </c>
      <c r="G65" s="48">
        <f t="shared" si="20"/>
        <v>4.7463326606616668E-4</v>
      </c>
      <c r="H65" s="48">
        <f t="shared" si="20"/>
        <v>4.8998804476417296E-4</v>
      </c>
      <c r="I65" s="48">
        <f t="shared" si="20"/>
        <v>6.9868153975940421E-4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6.9868153975940421E-4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4.708826503557779E-3</v>
      </c>
      <c r="Z65" s="226">
        <f t="shared" si="19"/>
        <v>6.5143778903041395E-3</v>
      </c>
      <c r="AA65" s="226">
        <f t="shared" si="19"/>
        <v>4.7463326606616667E-3</v>
      </c>
      <c r="AB65" s="226">
        <f t="shared" si="19"/>
        <v>4.8998804476417289E-3</v>
      </c>
      <c r="AC65" s="226">
        <f t="shared" si="19"/>
        <v>6.9868153975940414E-3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0.22842833772120691</v>
      </c>
      <c r="F66" s="48">
        <f t="shared" si="22"/>
        <v>0.32556720706867914</v>
      </c>
      <c r="G66" s="48">
        <f t="shared" si="22"/>
        <v>0.25446846599970102</v>
      </c>
      <c r="H66" s="48">
        <f t="shared" si="22"/>
        <v>0.30884410133037132</v>
      </c>
      <c r="I66" s="48">
        <f t="shared" si="22"/>
        <v>0.31774758043556328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0.32556720706867914</v>
      </c>
      <c r="W66" s="14" t="str">
        <f t="shared" si="4"/>
        <v>No Supera</v>
      </c>
      <c r="X66" s="14">
        <f>COUNTIF(E66:I66,"&gt;50")</f>
        <v>0</v>
      </c>
      <c r="Y66" s="226">
        <f t="shared" si="19"/>
        <v>4.5685667544241382E-3</v>
      </c>
      <c r="Z66" s="226">
        <f t="shared" si="19"/>
        <v>6.5113441413735826E-3</v>
      </c>
      <c r="AA66" s="226">
        <f t="shared" si="19"/>
        <v>5.0893693199940207E-3</v>
      </c>
      <c r="AB66" s="226">
        <f t="shared" si="19"/>
        <v>6.1768820266074262E-3</v>
      </c>
      <c r="AC66" s="226">
        <f t="shared" si="19"/>
        <v>6.3549516087112656E-3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3.5461992482656484E-3</v>
      </c>
      <c r="F67" s="48">
        <f t="shared" si="24"/>
        <v>2.0954896918057558E-2</v>
      </c>
      <c r="G67" s="48">
        <f t="shared" si="24"/>
        <v>7.0119404642950281E-3</v>
      </c>
      <c r="H67" s="48">
        <f t="shared" si="24"/>
        <v>1.0081096741957516E-2</v>
      </c>
      <c r="I67" s="48">
        <f t="shared" si="24"/>
        <v>4.4180215842938401E-3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2.0954896918057558E-2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7.0923984965312967E-3</v>
      </c>
      <c r="Z67" s="226">
        <f t="shared" si="19"/>
        <v>4.1909793836115115E-2</v>
      </c>
      <c r="AA67" s="226">
        <f t="shared" si="19"/>
        <v>1.4023880928590056E-2</v>
      </c>
      <c r="AB67" s="226">
        <f t="shared" si="19"/>
        <v>2.0162193483915031E-2</v>
      </c>
      <c r="AC67" s="226">
        <f t="shared" si="19"/>
        <v>8.8360431685876803E-3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5.1586155964536149E-3</v>
      </c>
      <c r="F68" s="48">
        <f t="shared" si="26"/>
        <v>5.7836346313048063E-3</v>
      </c>
      <c r="G68" s="48">
        <f t="shared" si="26"/>
        <v>5.0271104425637864E-3</v>
      </c>
      <c r="H68" s="48">
        <f t="shared" si="26"/>
        <v>6.4494206454701174E-3</v>
      </c>
      <c r="I68" s="48">
        <f t="shared" si="26"/>
        <v>5.2913735089930962E-3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6.4494206454701174E-3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5.1586155964536147E-4</v>
      </c>
      <c r="Z68" s="226">
        <f t="shared" si="19"/>
        <v>5.7836346313048061E-4</v>
      </c>
      <c r="AA68" s="226">
        <f t="shared" si="19"/>
        <v>5.027110442563786E-4</v>
      </c>
      <c r="AB68" s="226">
        <f t="shared" si="19"/>
        <v>6.4494206454701174E-4</v>
      </c>
      <c r="AC68" s="226">
        <f t="shared" si="19"/>
        <v>5.2913735089930966E-4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8.3760035078436872E-3</v>
      </c>
      <c r="F69" s="48">
        <f t="shared" si="28"/>
        <v>8.9898414886197126E-3</v>
      </c>
      <c r="G69" s="48">
        <f t="shared" si="28"/>
        <v>8.6296957466575758E-3</v>
      </c>
      <c r="H69" s="48">
        <f t="shared" si="28"/>
        <v>8.9927217627307036E-3</v>
      </c>
      <c r="I69" s="48">
        <f t="shared" si="28"/>
        <v>1.3376840313310257E-2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1.3376840313310257E-2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6.9800029232030725E-5</v>
      </c>
      <c r="Z69" s="226">
        <f t="shared" si="19"/>
        <v>7.4915345738497602E-5</v>
      </c>
      <c r="AA69" s="226">
        <f t="shared" si="19"/>
        <v>7.191413122214646E-5</v>
      </c>
      <c r="AB69" s="226">
        <f t="shared" si="19"/>
        <v>7.4939348022755859E-5</v>
      </c>
      <c r="AC69" s="226">
        <f t="shared" si="19"/>
        <v>1.1147366927758548E-4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 t="str">
        <f t="shared" ref="E70:I70" si="30">IF(ISNUMBER(FIND("&lt;",E28)),"&lt; L.C.",PRODUCT(E28,1/E$55))</f>
        <v>&lt; L.C.</v>
      </c>
      <c r="F70" s="48" t="str">
        <f t="shared" si="30"/>
        <v>&lt; L.C.</v>
      </c>
      <c r="G70" s="48" t="str">
        <f t="shared" si="30"/>
        <v>&lt; L.C.</v>
      </c>
      <c r="H70" s="48" t="str">
        <f t="shared" si="30"/>
        <v>&lt; L.C.</v>
      </c>
      <c r="I70" s="48">
        <f t="shared" si="30"/>
        <v>1.4233104917743657E-2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1.4233104917743657E-2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0.89429859243919685</v>
      </c>
      <c r="F71" s="48">
        <f t="shared" si="32"/>
        <v>0.97668462717675841</v>
      </c>
      <c r="G71" s="48">
        <f t="shared" si="32"/>
        <v>0.86175641453905349</v>
      </c>
      <c r="H71" s="48">
        <f t="shared" si="32"/>
        <v>0.85709686259905959</v>
      </c>
      <c r="I71" s="48">
        <f t="shared" si="32"/>
        <v>1.2624491930641797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1.2624491930641797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0.22357464810979921</v>
      </c>
      <c r="Z71" s="226">
        <f t="shared" si="19"/>
        <v>0.2441711567941896</v>
      </c>
      <c r="AA71" s="226">
        <f t="shared" si="19"/>
        <v>0.21543910363476337</v>
      </c>
      <c r="AB71" s="226">
        <f t="shared" si="19"/>
        <v>0.2142742156497649</v>
      </c>
      <c r="AC71" s="226">
        <f t="shared" si="19"/>
        <v>0.31561229826604492</v>
      </c>
      <c r="AD71" s="227">
        <f>MAX(Y71:AC71)</f>
        <v>0.31561229826604492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7.5626607481382529E-4</v>
      </c>
      <c r="F72" s="48">
        <f t="shared" si="34"/>
        <v>7.8172534683649685E-4</v>
      </c>
      <c r="G72" s="48">
        <f t="shared" si="34"/>
        <v>7.0475848597703541E-4</v>
      </c>
      <c r="H72" s="48">
        <f t="shared" si="34"/>
        <v>8.2145054563405458E-4</v>
      </c>
      <c r="I72" s="48">
        <f t="shared" si="34"/>
        <v>1.1499133675206858E-3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1.1499133675206858E-3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0.84621768940550413</v>
      </c>
      <c r="F73" s="48">
        <f t="shared" si="36"/>
        <v>0.90702169530247212</v>
      </c>
      <c r="G73" s="48">
        <f t="shared" si="36"/>
        <v>0.86316968355263657</v>
      </c>
      <c r="H73" s="48">
        <f t="shared" si="36"/>
        <v>0.96088410011151171</v>
      </c>
      <c r="I73" s="48">
        <f t="shared" si="36"/>
        <v>1.1559572159850902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1.1559572159850902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2.1903177827155125E-2</v>
      </c>
      <c r="F74" s="48">
        <f t="shared" si="38"/>
        <v>2.5796936445604393E-2</v>
      </c>
      <c r="G74" s="48">
        <f t="shared" si="38"/>
        <v>2.015033956844544E-2</v>
      </c>
      <c r="H74" s="48">
        <f t="shared" si="38"/>
        <v>2.0622732119339158E-2</v>
      </c>
      <c r="I74" s="48">
        <f t="shared" si="38"/>
        <v>3.5676426123964572E-2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3.5676426123964572E-2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0.10951588913577562</v>
      </c>
      <c r="Z74" s="226">
        <f t="shared" si="40"/>
        <v>0.12898468222802195</v>
      </c>
      <c r="AA74" s="226">
        <f t="shared" si="40"/>
        <v>0.10075169784222719</v>
      </c>
      <c r="AB74" s="226">
        <f t="shared" si="40"/>
        <v>0.10311366059669579</v>
      </c>
      <c r="AC74" s="226">
        <f t="shared" si="40"/>
        <v>0.17838213061982286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6.3001492942858037E-3</v>
      </c>
      <c r="F76" s="48">
        <f t="shared" si="43"/>
        <v>7.3905145109131615E-3</v>
      </c>
      <c r="G76" s="48">
        <f t="shared" si="43"/>
        <v>2.1610509102390763E-2</v>
      </c>
      <c r="H76" s="48">
        <f t="shared" si="43"/>
        <v>6.7808831463399988E-3</v>
      </c>
      <c r="I76" s="48">
        <f t="shared" si="43"/>
        <v>5.6843818751077602E-3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2.1610509102390763E-2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5.2501244119048365E-5</v>
      </c>
      <c r="Z76" s="226">
        <f t="shared" si="40"/>
        <v>6.1587620924276343E-5</v>
      </c>
      <c r="AA76" s="226">
        <f t="shared" si="40"/>
        <v>1.8008757585325635E-4</v>
      </c>
      <c r="AB76" s="226">
        <f t="shared" si="40"/>
        <v>5.6507359552833321E-5</v>
      </c>
      <c r="AC76" s="226">
        <f t="shared" si="40"/>
        <v>4.7369848959231338E-5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2.8755482007892367E-3</v>
      </c>
      <c r="F77" s="48">
        <f t="shared" si="45"/>
        <v>6.058686142228758E-3</v>
      </c>
      <c r="G77" s="48">
        <f t="shared" si="45"/>
        <v>4.9695791375860693E-3</v>
      </c>
      <c r="H77" s="48">
        <f t="shared" si="45"/>
        <v>2.9042130274705134E-3</v>
      </c>
      <c r="I77" s="48">
        <f t="shared" si="45"/>
        <v>2.6858736003069843E-3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6.058686142228758E-3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2.8755482007892366E-2</v>
      </c>
      <c r="Z77" s="226">
        <f t="shared" si="40"/>
        <v>6.0586861422287579E-2</v>
      </c>
      <c r="AA77" s="226">
        <f t="shared" si="40"/>
        <v>4.9695791375860693E-2</v>
      </c>
      <c r="AB77" s="226">
        <f t="shared" si="40"/>
        <v>2.9042130274705133E-2</v>
      </c>
      <c r="AC77" s="226">
        <f t="shared" si="40"/>
        <v>2.6858736003069841E-2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>
        <f>IF(ISNUMBER(FIND("&lt;",H36)),"&lt; L.C.",PRODUCT(H36,1/H$55))</f>
        <v>3.8221573824315279E-4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3.8221573824315279E-4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 t="e">
        <f t="shared" si="40"/>
        <v>#VALUE!</v>
      </c>
      <c r="AB78" s="226">
        <f t="shared" si="40"/>
        <v>3.8221573824315279E-4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0.50203225113537375</v>
      </c>
      <c r="F79" s="48">
        <f t="shared" si="48"/>
        <v>0.72869831080942116</v>
      </c>
      <c r="G79" s="48">
        <f t="shared" si="48"/>
        <v>0.4926980958291699</v>
      </c>
      <c r="H79" s="48">
        <f t="shared" si="48"/>
        <v>0.99974854827588844</v>
      </c>
      <c r="I79" s="48">
        <f t="shared" si="48"/>
        <v>0.17644620052007284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0.99974854827588844</v>
      </c>
      <c r="W79" s="14" t="str">
        <f t="shared" si="4"/>
        <v>Supera</v>
      </c>
      <c r="X79" s="14">
        <f>COUNTIF(E79:I79,"&gt;0,5")</f>
        <v>3</v>
      </c>
      <c r="Y79" s="226">
        <f t="shared" si="40"/>
        <v>1.0040645022707475</v>
      </c>
      <c r="Z79" s="226">
        <f t="shared" si="40"/>
        <v>1.4573966216188423</v>
      </c>
      <c r="AA79" s="226">
        <f t="shared" si="40"/>
        <v>0.9853961916583398</v>
      </c>
      <c r="AB79" s="226">
        <f t="shared" si="40"/>
        <v>1.9994970965517769</v>
      </c>
      <c r="AC79" s="226">
        <f t="shared" si="40"/>
        <v>0.35289240104014569</v>
      </c>
      <c r="AD79" s="227">
        <f>MAX(Y79:AC79)</f>
        <v>1.9994970965517769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0.30112914470314561</v>
      </c>
      <c r="F80" s="48">
        <f t="shared" si="50"/>
        <v>0.29937814913267285</v>
      </c>
      <c r="G80" s="48">
        <f t="shared" si="50"/>
        <v>0.29651134313298233</v>
      </c>
      <c r="H80" s="48">
        <f t="shared" si="50"/>
        <v>0.31868646988172122</v>
      </c>
      <c r="I80" s="48">
        <f t="shared" si="50"/>
        <v>0.4391884312924218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0.4391884312924218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3.0771777941563357E-3</v>
      </c>
      <c r="F81" s="48">
        <f t="shared" si="52"/>
        <v>2.8889849774392275E-3</v>
      </c>
      <c r="G81" s="48">
        <f t="shared" si="52"/>
        <v>2.6702029592918729E-3</v>
      </c>
      <c r="H81" s="48">
        <f t="shared" si="52"/>
        <v>3.5401949525800222E-3</v>
      </c>
      <c r="I81" s="48">
        <f t="shared" si="52"/>
        <v>2.7023280568592889E-3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3.5401949525800222E-3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3.0771777941563359E-4</v>
      </c>
      <c r="Z81" s="226">
        <f t="shared" si="54"/>
        <v>2.8889849774392274E-4</v>
      </c>
      <c r="AA81" s="226">
        <f t="shared" si="54"/>
        <v>2.6702029592918727E-4</v>
      </c>
      <c r="AB81" s="226">
        <f t="shared" si="54"/>
        <v>3.5401949525800221E-4</v>
      </c>
      <c r="AC81" s="226">
        <f t="shared" si="54"/>
        <v>2.7023280568592891E-4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1.4519812317426388</v>
      </c>
      <c r="F82" s="48">
        <f t="shared" si="55"/>
        <v>0.9758978665619874</v>
      </c>
      <c r="G82" s="48">
        <f t="shared" si="55"/>
        <v>1.1152943742147672</v>
      </c>
      <c r="H82" s="48">
        <f t="shared" si="55"/>
        <v>0.99238243644181212</v>
      </c>
      <c r="I82" s="48">
        <f t="shared" si="55"/>
        <v>1.2745875190900724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1.4519812317426388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5.849057364017443</v>
      </c>
      <c r="F83" s="48">
        <f t="shared" si="57"/>
        <v>5.8726959328968871</v>
      </c>
      <c r="G83" s="48">
        <f t="shared" si="57"/>
        <v>5.2698675359588938</v>
      </c>
      <c r="H83" s="48">
        <f t="shared" si="57"/>
        <v>6.3375755482956873</v>
      </c>
      <c r="I83" s="48">
        <f t="shared" si="57"/>
        <v>7.1785098164283916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7.1785098164283916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1.5824510886198722E-2</v>
      </c>
      <c r="F85" s="48">
        <f t="shared" si="61"/>
        <v>1.5012021938323097E-2</v>
      </c>
      <c r="G85" s="48">
        <f t="shared" si="61"/>
        <v>1.5950554305072088E-2</v>
      </c>
      <c r="H85" s="48">
        <f t="shared" si="61"/>
        <v>1.4166419058917119E-2</v>
      </c>
      <c r="I85" s="48">
        <f t="shared" si="61"/>
        <v>2.2197694752772737E-2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2.2197694752772737E-2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1.3187092405165602E-4</v>
      </c>
      <c r="Z85" s="226">
        <f t="shared" si="54"/>
        <v>1.2510018281935913E-4</v>
      </c>
      <c r="AA85" s="226">
        <f t="shared" si="54"/>
        <v>1.3292128587560074E-4</v>
      </c>
      <c r="AB85" s="226">
        <f t="shared" si="54"/>
        <v>1.1805349215764266E-4</v>
      </c>
      <c r="AC85" s="226">
        <f t="shared" si="54"/>
        <v>1.8498078960643949E-4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2.7328564885602136E-3</v>
      </c>
      <c r="F87" s="48">
        <f t="shared" si="63"/>
        <v>2.5843512673998838E-3</v>
      </c>
      <c r="G87" s="48">
        <f t="shared" si="63"/>
        <v>2.1793108461667862E-3</v>
      </c>
      <c r="H87" s="48">
        <f t="shared" si="63"/>
        <v>3.8265434646736628E-3</v>
      </c>
      <c r="I87" s="48">
        <f t="shared" si="63"/>
        <v>3.5883372558295481E-3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3.8265434646736628E-3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1.3664282442801068E-3</v>
      </c>
      <c r="Z87" s="226">
        <f t="shared" si="54"/>
        <v>1.2921756336999419E-3</v>
      </c>
      <c r="AA87" s="226">
        <f t="shared" si="54"/>
        <v>1.0896554230833931E-3</v>
      </c>
      <c r="AB87" s="226">
        <f t="shared" si="54"/>
        <v>1.9132717323368314E-3</v>
      </c>
      <c r="AC87" s="226">
        <f t="shared" si="54"/>
        <v>1.7941686279147741E-3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8.5615027337414176E-2</v>
      </c>
      <c r="F88" s="176">
        <f t="shared" si="65"/>
        <v>9.9339542263449515E-2</v>
      </c>
      <c r="G88" s="176">
        <f t="shared" si="65"/>
        <v>6.6623752525282479E-2</v>
      </c>
      <c r="H88" s="176">
        <f t="shared" si="65"/>
        <v>9.4119059084432771E-2</v>
      </c>
      <c r="I88" s="176">
        <f t="shared" si="65"/>
        <v>0.14532449454252894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0.14532449454252894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7.1345856114511815E-4</v>
      </c>
      <c r="Z88" s="226">
        <f t="shared" si="54"/>
        <v>8.2782951886207926E-4</v>
      </c>
      <c r="AA88" s="226">
        <f t="shared" si="54"/>
        <v>5.5519793771068731E-4</v>
      </c>
      <c r="AB88" s="226">
        <f t="shared" si="54"/>
        <v>7.8432549237027313E-4</v>
      </c>
      <c r="AC88" s="226">
        <f t="shared" si="54"/>
        <v>1.2110374545210745E-3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81" t="s">
        <v>14</v>
      </c>
      <c r="C90" s="482"/>
      <c r="D90" s="482"/>
      <c r="E90" s="482"/>
      <c r="F90" s="482"/>
      <c r="G90" s="482"/>
      <c r="H90" s="482"/>
      <c r="I90" s="483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9" t="s">
        <v>252</v>
      </c>
      <c r="C91" s="490"/>
      <c r="D91" s="490"/>
      <c r="E91" s="490"/>
      <c r="F91" s="490"/>
      <c r="G91" s="490"/>
      <c r="H91" s="490"/>
      <c r="I91" s="491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tabSelected="1" zoomScale="90" zoomScaleNormal="90" workbookViewId="0">
      <selection activeCell="O12" sqref="O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2" t="s">
        <v>230</v>
      </c>
      <c r="C1" s="492"/>
      <c r="D1" s="492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44816.489583333336</v>
      </c>
      <c r="C3" s="237">
        <f>'A.2.4. Cálculo PM10 y VM'!F17</f>
        <v>44817.465277777781</v>
      </c>
      <c r="D3" s="315">
        <f>'A.2.4. Cálculo PM10 y VM'!M17</f>
        <v>77.620050083967413</v>
      </c>
      <c r="F3" s="311">
        <f>'A.2.7. Conc. Metales 10°C'!E79</f>
        <v>0.50203225113537375</v>
      </c>
      <c r="H3" s="240" t="str">
        <f>'A.2.7. Conc. Metales 10°C'!E63</f>
        <v>&lt; L.C.</v>
      </c>
      <c r="J3" s="235" t="str">
        <f>IF(H3&gt;H13,"CORRECTO Cd","ERROR")</f>
        <v>ERROR</v>
      </c>
    </row>
    <row r="4" spans="2:10" x14ac:dyDescent="0.2">
      <c r="B4" s="241">
        <f>'A.2.4. Cálculo PM10 y VM'!E18</f>
        <v>44817.487500000003</v>
      </c>
      <c r="C4" s="242">
        <f>'A.2.4. Cálculo PM10 y VM'!F18</f>
        <v>44818.449305555558</v>
      </c>
      <c r="D4" s="316">
        <f>'A.2.4. Cálculo PM10 y VM'!M18</f>
        <v>71.347546540180915</v>
      </c>
      <c r="F4" s="311">
        <f>'A.2.7. Conc. Metales 10°C'!F79</f>
        <v>0.72869831080942116</v>
      </c>
      <c r="H4" s="240">
        <f>'A.2.7. Conc. Metales 10°C'!F63</f>
        <v>1.8964077858440941E-3</v>
      </c>
    </row>
    <row r="5" spans="2:10" x14ac:dyDescent="0.2">
      <c r="B5" s="241">
        <f>'A.2.4. Cálculo PM10 y VM'!E19</f>
        <v>44818.489583333336</v>
      </c>
      <c r="C5" s="242">
        <f>'A.2.4. Cálculo PM10 y VM'!F19</f>
        <v>44819.458333333336</v>
      </c>
      <c r="D5" s="316">
        <f>'A.2.4. Cálculo PM10 y VM'!M19</f>
        <v>76.344938360408946</v>
      </c>
      <c r="F5" s="311">
        <f>'A.2.7. Conc. Metales 10°C'!G79</f>
        <v>0.4926980958291699</v>
      </c>
      <c r="H5" s="240">
        <f>'A.2.7. Conc. Metales 10°C'!G63</f>
        <v>9.7803218462119202E-4</v>
      </c>
    </row>
    <row r="6" spans="2:10" x14ac:dyDescent="0.2">
      <c r="B6" s="241">
        <f>'A.2.4. Cálculo PM10 y VM'!E20</f>
        <v>44819.515277777777</v>
      </c>
      <c r="C6" s="242">
        <f>'A.2.4. Cálculo PM10 y VM'!F20</f>
        <v>44820.482638888891</v>
      </c>
      <c r="D6" s="316">
        <f>'A.2.4. Cálculo PM10 y VM'!M20</f>
        <v>85.033414537263994</v>
      </c>
      <c r="F6" s="311">
        <f>'A.2.7. Conc. Metales 10°C'!H79</f>
        <v>0.99974854827588844</v>
      </c>
      <c r="H6" s="240">
        <f>'A.2.7. Conc. Metales 10°C'!H63</f>
        <v>1.8446608744062982E-3</v>
      </c>
    </row>
    <row r="7" spans="2:10" ht="12.75" thickBot="1" x14ac:dyDescent="0.25">
      <c r="B7" s="247">
        <f>'A.2.4. Cálculo PM10 y VM'!E21</f>
        <v>44820.510416666664</v>
      </c>
      <c r="C7" s="248">
        <f>'A.2.4. Cálculo PM10 y VM'!F21</f>
        <v>44821.46875</v>
      </c>
      <c r="D7" s="317">
        <f>'A.2.4. Cálculo PM10 y VM'!M21</f>
        <v>121.78088388037635</v>
      </c>
      <c r="F7" s="311">
        <f>'A.2.7. Conc. Metales 10°C'!I79</f>
        <v>0.17644620052007284</v>
      </c>
      <c r="H7" s="240">
        <f>'A.2.7. Conc. Metales 10°C'!I63</f>
        <v>1.4846982719887338E-3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86.42536668043951</v>
      </c>
      <c r="E9" s="251"/>
      <c r="F9" s="253">
        <f>AVERAGE(F3:F7)</f>
        <v>0.57992468131398522</v>
      </c>
      <c r="G9" s="251"/>
      <c r="H9" s="308">
        <f>AVERAGE(H3:H7)</f>
        <v>1.5509497792150796E-3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0.49457356778265504</v>
      </c>
      <c r="H13" s="240" t="str">
        <f>'A.2.5. Conc. de Metales PM 10'!E63</f>
        <v>&lt; L.C.</v>
      </c>
    </row>
    <row r="14" spans="2:10" x14ac:dyDescent="0.2">
      <c r="F14" s="239">
        <f>'A.2.5. Conc. de Metales PM 10'!F79</f>
        <v>0.71828429003861727</v>
      </c>
      <c r="H14" s="240">
        <f>'A.2.5. Conc. de Metales PM 10'!F63</f>
        <v>1.8693057193527398E-3</v>
      </c>
    </row>
    <row r="15" spans="2:10" x14ac:dyDescent="0.2">
      <c r="F15" s="239">
        <f>'A.2.5. Conc. de Metales PM 10'!G79</f>
        <v>0.48509081286214423</v>
      </c>
      <c r="H15" s="240">
        <f>'A.2.5. Conc. de Metales PM 10'!G63</f>
        <v>9.6293131931999665E-4</v>
      </c>
    </row>
    <row r="16" spans="2:10" x14ac:dyDescent="0.2">
      <c r="F16" s="239">
        <f>'A.2.5. Conc. de Metales PM 10'!H79</f>
        <v>0.98315633887984633</v>
      </c>
      <c r="H16" s="240">
        <f>'A.2.5. Conc. de Metales PM 10'!H63</f>
        <v>1.8140461767949653E-3</v>
      </c>
    </row>
    <row r="17" spans="2:11" x14ac:dyDescent="0.2">
      <c r="F17" s="239">
        <f>'A.2.5. Conc. de Metales PM 10'!I79</f>
        <v>0.17323082199567452</v>
      </c>
      <c r="H17" s="240">
        <f>'A.2.5. Conc. de Metales PM 10'!I63</f>
        <v>1.4576426203232803E-3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0.57086716631178747</v>
      </c>
      <c r="G19" s="251"/>
      <c r="H19" s="253">
        <f>AVERAGE(H13:H17)</f>
        <v>1.5259814589477455E-3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2" t="s">
        <v>231</v>
      </c>
      <c r="C22" s="492"/>
      <c r="D22" s="492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3" t="s">
        <v>36</v>
      </c>
      <c r="B1" s="493"/>
      <c r="C1" s="493"/>
      <c r="D1" s="493"/>
      <c r="E1" s="493"/>
      <c r="F1" s="493"/>
      <c r="G1" s="493"/>
    </row>
    <row r="2" spans="1:7" ht="18.75" customHeight="1" x14ac:dyDescent="0.2">
      <c r="A2" s="493" t="s">
        <v>50</v>
      </c>
      <c r="B2" s="493"/>
      <c r="C2" s="493"/>
      <c r="D2" s="493"/>
      <c r="E2" s="493"/>
      <c r="F2" s="493"/>
      <c r="G2" s="493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3" t="s">
        <v>51</v>
      </c>
      <c r="B16" s="493"/>
      <c r="C16" s="493"/>
      <c r="D16" s="493"/>
      <c r="E16" s="493"/>
      <c r="F16" s="493"/>
      <c r="G16" s="493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3" t="s">
        <v>56</v>
      </c>
      <c r="B25" s="493"/>
      <c r="C25" s="493"/>
      <c r="D25" s="493"/>
      <c r="E25" s="493"/>
      <c r="F25" s="493"/>
      <c r="G25" s="493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2022-10-07T23:27:22Z</dcterms:modified>
</cp:coreProperties>
</file>